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5788" windowHeight="5005" tabRatio="366"/>
  </bookViews>
  <sheets>
    <sheet name="Guideline" sheetId="8" r:id="rId1"/>
    <sheet name="NR CA" sheetId="1" r:id="rId2"/>
    <sheet name="NR DC" sheetId="6" r:id="rId3"/>
    <sheet name="EN-DC" sheetId="7" r:id="rId4"/>
  </sheets>
  <definedNames>
    <definedName name="_xlnm._FilterDatabase" localSheetId="1" hidden="1">'NR CA'!$A$2:$G$53</definedName>
    <definedName name="_xlnm._FilterDatabase" localSheetId="2" hidden="1">'NR DC'!$A$2:$G$34</definedName>
    <definedName name="_xlnm._FilterDatabase" localSheetId="3" hidden="1">'EN-DC'!$A$2:$G$53</definedName>
    <definedName name="_Toc5268491" localSheetId="3">'EN-DC'!$C$16</definedName>
  </definedNames>
  <calcPr calcId="144525"/>
</workbook>
</file>

<file path=xl/comments1.xml><?xml version="1.0" encoding="utf-8"?>
<comments xmlns="http://schemas.openxmlformats.org/spreadsheetml/2006/main">
  <authors>
    <author>Ericsson user</author>
  </authors>
  <commentList>
    <comment ref="B2" authorId="0">
      <text>
        <r>
          <rPr>
            <sz val="9"/>
            <rFont val="Tahoma"/>
            <charset val="134"/>
          </rPr>
          <t>Check item number within the TS, 1,2,3 etc.</t>
        </r>
      </text>
    </comment>
    <comment ref="C2" authorId="0">
      <text>
        <r>
          <rPr>
            <sz val="9"/>
            <rFont val="Tahoma"/>
            <charset val="134"/>
          </rPr>
          <t>Impacted clause in the TS: or list of clauses if the applicable configurations and action is the same.</t>
        </r>
      </text>
    </comment>
    <comment ref="D2" authorId="0">
      <text>
        <r>
          <rPr>
            <sz val="9"/>
            <rFont val="Tahoma"/>
            <charset val="134"/>
          </rPr>
          <t>The type of configuration(s) the action applies to, could be “All” if all are impacted.</t>
        </r>
      </text>
    </comment>
    <comment ref="E2" authorId="0">
      <text>
        <r>
          <rPr>
            <sz val="9"/>
            <rFont val="Tahoma"/>
            <charset val="134"/>
          </rPr>
          <t>Action on the responsible for the configuration to check/update etc.</t>
        </r>
      </text>
    </comment>
    <comment ref="F2" authorId="0">
      <text>
        <r>
          <rPr>
            <sz val="9"/>
            <rFont val="Tahoma"/>
            <charset val="134"/>
          </rPr>
          <t xml:space="preserve">Status of the analysis:
Check: The action need to be checked (not started yet)
Not Applicable: Item not applicable for the configuration
Ongoing: Action on-going
Completed: Action completed
</t>
        </r>
      </text>
    </comment>
  </commentList>
</comments>
</file>

<file path=xl/comments2.xml><?xml version="1.0" encoding="utf-8"?>
<comments xmlns="http://schemas.openxmlformats.org/spreadsheetml/2006/main">
  <authors>
    <author>Ericsson user</author>
  </authors>
  <commentList>
    <comment ref="B2" authorId="0">
      <text>
        <r>
          <rPr>
            <sz val="9"/>
            <rFont val="Tahoma"/>
            <charset val="134"/>
          </rPr>
          <t>Check item number within the TS, 1,2,3 etc.</t>
        </r>
      </text>
    </comment>
    <comment ref="C2" authorId="0">
      <text>
        <r>
          <rPr>
            <sz val="9"/>
            <rFont val="Tahoma"/>
            <charset val="134"/>
          </rPr>
          <t>Impacted clause in the TS: or list of clauses if the applicable configurations and action is the same.</t>
        </r>
      </text>
    </comment>
    <comment ref="D2" authorId="0">
      <text>
        <r>
          <rPr>
            <sz val="9"/>
            <rFont val="Tahoma"/>
            <charset val="134"/>
          </rPr>
          <t>The type of configuration(s) the action applies to, could be “All” if all are impacted.</t>
        </r>
      </text>
    </comment>
    <comment ref="E2" authorId="0">
      <text>
        <r>
          <rPr>
            <sz val="9"/>
            <rFont val="Tahoma"/>
            <charset val="134"/>
          </rPr>
          <t>Action on the responsible for the configuration to check/update etc.</t>
        </r>
      </text>
    </comment>
    <comment ref="F2" authorId="0">
      <text>
        <r>
          <rPr>
            <sz val="9"/>
            <rFont val="Tahoma"/>
            <charset val="134"/>
          </rPr>
          <t xml:space="preserve">Status of the analysis:
Check: The action need to be checked (not started yet)
Not Applicable: Item not applicable for the configuration
Ongoing: Action on-going
Completed: Action completed
</t>
        </r>
      </text>
    </comment>
  </commentList>
</comments>
</file>

<file path=xl/comments3.xml><?xml version="1.0" encoding="utf-8"?>
<comments xmlns="http://schemas.openxmlformats.org/spreadsheetml/2006/main">
  <authors>
    <author>Ericsson user</author>
  </authors>
  <commentList>
    <comment ref="B2" authorId="0">
      <text>
        <r>
          <rPr>
            <sz val="9"/>
            <rFont val="Tahoma"/>
            <charset val="134"/>
          </rPr>
          <t>Check item number within the TS, 1,2,3 etc.</t>
        </r>
      </text>
    </comment>
    <comment ref="C2" authorId="0">
      <text>
        <r>
          <rPr>
            <sz val="9"/>
            <rFont val="Tahoma"/>
            <charset val="134"/>
          </rPr>
          <t>Impacted clause in the TS: or list of clauses if the applicable configurations and action is the same.</t>
        </r>
      </text>
    </comment>
    <comment ref="D2" authorId="0">
      <text>
        <r>
          <rPr>
            <sz val="9"/>
            <rFont val="Tahoma"/>
            <charset val="134"/>
          </rPr>
          <t>The type of configuration(s) the action applies to, could be “All” if all are impacted.</t>
        </r>
      </text>
    </comment>
    <comment ref="E2" authorId="0">
      <text>
        <r>
          <rPr>
            <sz val="9"/>
            <rFont val="Tahoma"/>
            <charset val="134"/>
          </rPr>
          <t>Action on the responsible for the configuration to check/update etc.</t>
        </r>
      </text>
    </comment>
    <comment ref="F2" authorId="0">
      <text>
        <r>
          <rPr>
            <sz val="9"/>
            <rFont val="Tahoma"/>
            <charset val="134"/>
          </rPr>
          <t xml:space="preserve">Status of the analysis:
Check: The action need to be checked (not started yet)
Not Applicable: Item not applicable for the configuration
Ongoing: Action on-going
Completed: Action completed
</t>
        </r>
      </text>
    </comment>
  </commentList>
</comments>
</file>

<file path=xl/sharedStrings.xml><?xml version="1.0" encoding="utf-8"?>
<sst xmlns="http://schemas.openxmlformats.org/spreadsheetml/2006/main" count="464" uniqueCount="228">
  <si>
    <t>3GPP RAN5#93-e</t>
  </si>
  <si>
    <t>R5-217767</t>
  </si>
  <si>
    <t xml:space="preserve">Electronic Meeting, Nov 8 – 19, 2021                                                   
</t>
  </si>
  <si>
    <t>Agenda Item:</t>
  </si>
  <si>
    <t>4.2.1</t>
  </si>
  <si>
    <t>Source:</t>
  </si>
  <si>
    <t>CMCC, Bureau Veritas, Ericsson</t>
  </si>
  <si>
    <t>Title:</t>
  </si>
  <si>
    <r>
      <rPr>
        <sz val="12"/>
        <color theme="1"/>
        <rFont val="Arial"/>
        <charset val="134"/>
      </rPr>
      <t xml:space="preserve">Checklist </t>
    </r>
    <r>
      <rPr>
        <sz val="12"/>
        <rFont val="Arial"/>
        <charset val="134"/>
      </rPr>
      <t>- NR CA; NR-DC and EN-DC configurations for RAN5#93-e</t>
    </r>
  </si>
  <si>
    <t xml:space="preserve">Document for:       </t>
  </si>
  <si>
    <t>Endorsement</t>
  </si>
  <si>
    <t>Guideline and Check List for NR CA, NR DC and EN-DC configurations</t>
  </si>
  <si>
    <t>The purpose of this document is to provide a check list for actions needed to introduced a NR CA, NR DC or EN-DC configuration into 3GPP RAN5 test specifications for 5G / NR. The document also calculates the overall completion status per TS that is to be included in the overall work plan. This document applies to 3GPP RAN5 test specifications release 15 and forward.
How to use it:
- Use applicable work sheet to identify what need to be added to 3GPP RAN5 TSs to introduce the configuration (You can remove the nont-applicable work sheets). 
- Initially all action items are set to 0% in the status column.
- For NOT applicable action items clear the cell in the status column (delete the 0% value).
- For Applicable action items indicate use the drop down box in the status column to indicate current completion (values of 0% to 100% in steps of 10%).
- The overall completion per TS/Area is shown at the top of each worksheet (columns I to R).
On request You need to provide the overall completion values for the configuration in the format for inclusion in the overall work plan for NR CA, NR DC and EN-DC configurations.</t>
  </si>
  <si>
    <t>If You have questions please contact:</t>
  </si>
  <si>
    <t>Danni Song, CMCC</t>
  </si>
  <si>
    <t>songdan@chinamobile.com</t>
  </si>
  <si>
    <t>Leif Mattisson, Ericsson</t>
  </si>
  <si>
    <t>leif.mattisson@ericsson.com</t>
  </si>
  <si>
    <t>Configuration:</t>
  </si>
  <si>
    <t>&lt;CA_.....&gt;</t>
  </si>
  <si>
    <t>Completion per TS/TR</t>
  </si>
  <si>
    <t>TS/TR</t>
  </si>
  <si>
    <t>Check item</t>
  </si>
  <si>
    <t>Clause / Test case</t>
  </si>
  <si>
    <t>Applicable configurations</t>
  </si>
  <si>
    <t>Action</t>
  </si>
  <si>
    <t>Status</t>
  </si>
  <si>
    <t>Comments</t>
  </si>
  <si>
    <t>38.508-1</t>
  </si>
  <si>
    <t>38.508-2</t>
  </si>
  <si>
    <t>38.523-1</t>
  </si>
  <si>
    <t>38.521-1</t>
  </si>
  <si>
    <t>38.521-2</t>
  </si>
  <si>
    <t>38.521-3</t>
  </si>
  <si>
    <t>38.521-4</t>
  </si>
  <si>
    <t>Action for TS 38.508-1 - Common test environment</t>
  </si>
  <si>
    <t>FR1: 4.3.1.1.3, 4.3.1.1.5
FR2: 4.3.1.2.3, 4.3.1.2.4</t>
  </si>
  <si>
    <t>Configurations including any intra-band contiguous CCs or any intra-band non-contiguous CCs.</t>
  </si>
  <si>
    <t>Check if existing test frequencies can be re-used or if new test frequencies need to be specified in any of the clasues in column C.</t>
  </si>
  <si>
    <t>For import of status to Rel-15 work plan (copy and past as values)</t>
  </si>
  <si>
    <t>FR1: 4.3.1.1.2 
FR2: 4.3.1.2.2
FR1+FR2: 4.3.1.3.1</t>
  </si>
  <si>
    <t>Inter-band configurations</t>
  </si>
  <si>
    <t>Add the CA configuration to the relevant table in one of the clauses in column C.</t>
  </si>
  <si>
    <t>38.508-1: Test frequencies</t>
  </si>
  <si>
    <t>38.508-2: UE capabilities</t>
  </si>
  <si>
    <t>38.521-x: Chapter 5</t>
  </si>
  <si>
    <t>38.521-x: Tx test cases</t>
  </si>
  <si>
    <t>38.521-x: Rx test cases</t>
  </si>
  <si>
    <t>38.521-4: RF perfromance test cases</t>
  </si>
  <si>
    <t>38.523-3: Update of the test case execution guidelines</t>
  </si>
  <si>
    <t>38.533: RRM test cases</t>
  </si>
  <si>
    <t>38.903: MU and TT</t>
  </si>
  <si>
    <t>38.905: Test point analysis</t>
  </si>
  <si>
    <t>4.6.3</t>
  </si>
  <si>
    <t>Radio resource control information elements</t>
  </si>
  <si>
    <t>Updating message contents</t>
  </si>
  <si>
    <t>6.2.3</t>
  </si>
  <si>
    <t>Intra-band contiguous or intra-band non-contiguous configurations with 2CC</t>
  </si>
  <si>
    <t>Add test frequencies for protocol testing (protocol testing limited to 2CC CA configurations)</t>
  </si>
  <si>
    <t>For import of status to Rel-16 and Rel-17 work plans (copy and past as values)</t>
  </si>
  <si>
    <t>Action for TS 38.508-2 - Implementation Conformance Statements</t>
  </si>
  <si>
    <t>38.521-x: Common Clause</t>
  </si>
  <si>
    <t>38.521-x: Tx test cases / 
38.522: Test case applicability</t>
  </si>
  <si>
    <t>38.521-x: Rx test cases  / 
38.522 Test case applicability</t>
  </si>
  <si>
    <t>38.521-4: RF perfromance test cases  /
38.522: Test case applicability</t>
  </si>
  <si>
    <t>38.533: RRM test cases  / 
38:.522 Test case applicability</t>
  </si>
  <si>
    <t>FR1: A.4.3.2A.2.1
FR2: A.4.3.2A.2.2</t>
  </si>
  <si>
    <t>NR CA Intra-band contiguous</t>
  </si>
  <si>
    <t xml:space="preserve">Add NR CA configurations for Intra-band contiguous CA </t>
  </si>
  <si>
    <t>FR1: A.4.3.2A.3.1
FR2: A.4.3.2A.3.2</t>
  </si>
  <si>
    <t>NR CA Intra-band non-contiguous</t>
  </si>
  <si>
    <t xml:space="preserve">Add configurations for NR Intra-band non-contiguous CA </t>
  </si>
  <si>
    <t>FR1: A.4.3.2A.4.1</t>
  </si>
  <si>
    <t>NR Inter-band CA</t>
  </si>
  <si>
    <t>Add CA configurations for NR Inter-band CA</t>
  </si>
  <si>
    <t>Action for TS 38.523-1 - Protocol</t>
  </si>
  <si>
    <t>...</t>
  </si>
  <si>
    <r>
      <rPr>
        <b/>
        <sz val="11"/>
        <rFont val="Arial"/>
        <charset val="134"/>
      </rPr>
      <t xml:space="preserve">Action for TS 38.521-1 - RF Tx and Rx FR1 </t>
    </r>
    <r>
      <rPr>
        <sz val="11"/>
        <rFont val="Arial"/>
        <charset val="134"/>
      </rPr>
      <t>(including associated actions for TR 38.903 MU/TT and TR 38.905 Test Points analysis)</t>
    </r>
  </si>
  <si>
    <t>3.2 Symbols</t>
  </si>
  <si>
    <t>Add new symbols needed for R16 CADC band combos.</t>
  </si>
  <si>
    <t>5.2A.1 Intra-band CA</t>
  </si>
  <si>
    <t>Add the intra-band CA operating bands to the relevant table in column C.</t>
  </si>
  <si>
    <t>5.2A.2 Inter-band CA</t>
  </si>
  <si>
    <t>Add the inter-band CA operating bands to the relevant table in column C.</t>
  </si>
  <si>
    <t>5.5A.1 Configurations for intra-band contiguous CA</t>
  </si>
  <si>
    <t>Configurations for intra-band contiguous CCs</t>
  </si>
  <si>
    <t>Add the configurations for intra-band contiguous CA to the relevant table in column C.</t>
  </si>
  <si>
    <t>5.5A.2 Configurations for intra-band non-contiguous CA</t>
  </si>
  <si>
    <t>Configurations for intra-band non-contiguous CCs</t>
  </si>
  <si>
    <t>Add the configurations for intra-band non-contiguous CA to the relevant table in column C.</t>
  </si>
  <si>
    <t>5.5A.3 Configurations for inter-band CA</t>
  </si>
  <si>
    <t>Configurations for inter-band CCs</t>
  </si>
  <si>
    <t>Add the configurations for inter-band CA to the relevant table in column C.</t>
  </si>
  <si>
    <t>6.2A.1.0.3 UE maximum output power for Inter-band CA</t>
  </si>
  <si>
    <t>Configurations including any inter-band UL CA CCs.</t>
  </si>
  <si>
    <t>Add the UE maximum output power for inter-band UL CA to Table 6.2A.1.0.3-1.</t>
  </si>
  <si>
    <t>6.2A.1.0.4 UE maximum output power for Intra-band contiguous CA</t>
  </si>
  <si>
    <t>Configurations including any Intra-band contiguous UL CA CCs.</t>
  </si>
  <si>
    <t>Add the UE maximum output power for Intra-band contiguous UL CA to Table 6.2A.1.0.4-1.</t>
  </si>
  <si>
    <t>6.2A.1.1 UE maximum output power for CA (2UL CA)</t>
  </si>
  <si>
    <t>Test requirement for any Inter-band/Intra-band non-contiguous 2UL CA.</t>
  </si>
  <si>
    <t>Add the test requirements for Inter-band/Intra-band non-contiguous 2UL CA to Table 6.2A.1.1.5-1.</t>
  </si>
  <si>
    <t xml:space="preserve">6.2A.3.1 UE additional maximum output power reduction for CA (2 UL CA) </t>
  </si>
  <si>
    <t>Initial Conditions/Test Requirements for inter-band CA (2 UL CA).</t>
  </si>
  <si>
    <t>Add the Initial Conditions for inter-band CA (2 UL CA) to Table 6.2A.3.1.4.1-1; Add tables for inter-band CA (2 UL CA) in Section 6.2A.3.1.5 Test requirement.</t>
  </si>
  <si>
    <t>6.2A.4.0.2 ΔTIB,c for CA</t>
  </si>
  <si>
    <t>Add ΔTIB,c for inter-band CA to the relevant table in column C.</t>
  </si>
  <si>
    <t>6.5A.3.2 Spurious emission for UE co-existence</t>
  </si>
  <si>
    <t>1) Add the minimum conformance requirements/initial condition/test requirements for inter-band UL CA to the relevant table in column C.
2) Add TPAnalysis for NR CA band combos to TR 38.905</t>
  </si>
  <si>
    <t>7.3A.0.3 ΔRIB,c for CA</t>
  </si>
  <si>
    <t>Add ΔRIB,c for inter-band CA to the relevant table in column C.</t>
  </si>
  <si>
    <t>7.3A.0.4  Reference sensitivity exceptions due to UL harmonic interference for CA</t>
  </si>
  <si>
    <t>Add Reference sensitivity exceptions, Uplink configuration and MSD for inter-band CA to the relevant table in column C.</t>
  </si>
  <si>
    <t>7.3A.0.5 Reference sensitivity exceptions due to intermodulation interference due to 2UL CA</t>
  </si>
  <si>
    <t>Add Reference sensitivity and Uplink/Downlink configurations for inter-band CA to the relevant table in column C.</t>
  </si>
  <si>
    <t>7.3A.1~4 Reference sensitivity power level for 2DL~5DL CA</t>
  </si>
  <si>
    <t>Configurations including any intra-band contiguous CCs or any intra-band non-contiguous CCs or any inter-band UL CA CCs with applicable number of DL CCs.</t>
  </si>
  <si>
    <t>1) Add test configuration and test requirements for any exceptional requirements.
2) Add TP Analysis for the NR CA band combos to TR 38.905</t>
  </si>
  <si>
    <r>
      <rPr>
        <b/>
        <sz val="11"/>
        <rFont val="Arial"/>
        <charset val="134"/>
      </rPr>
      <t xml:space="preserve">Action for TS 38.521-2 - RF Tx and Rx FR2  </t>
    </r>
    <r>
      <rPr>
        <sz val="11"/>
        <rFont val="Arial"/>
        <charset val="134"/>
      </rPr>
      <t>(including associated actions for TR 38.903 MU/TT and TR 38.905 Test Points analysis)</t>
    </r>
  </si>
  <si>
    <t>6.2A.1 UE maximum output power for CA</t>
  </si>
  <si>
    <t>Configurations including any intra-band contiguous UL CA CCs.</t>
  </si>
  <si>
    <t>Add the UE maximum output power for intra-band contiguous UL CA to the relevant table in column C.</t>
  </si>
  <si>
    <t>1) Add the minimum conformance requirements/initial condition/test requirements for intra-band contiguous UL CA to the relevant table in column C.
2) Add TP Analysis for the NR CA band combos to TR 38.905</t>
  </si>
  <si>
    <t>7.3A.2 Reference sensitivity power level for CA</t>
  </si>
  <si>
    <t>Intra-band contiguous and Intra-band non-contiguous configurations</t>
  </si>
  <si>
    <t>No need to change.</t>
  </si>
  <si>
    <r>
      <rPr>
        <b/>
        <sz val="11"/>
        <rFont val="Arial"/>
        <charset val="134"/>
      </rPr>
      <t xml:space="preserve">Action for TS 38.521-3 - RF Tx and Rx FR1 + FR2  </t>
    </r>
    <r>
      <rPr>
        <sz val="11"/>
        <rFont val="Arial"/>
        <charset val="134"/>
      </rPr>
      <t>(including associated actions for TR 38.903 MU/TT and TR 38.905 Test Points analysis)</t>
    </r>
  </si>
  <si>
    <r>
      <rPr>
        <b/>
        <sz val="11"/>
        <rFont val="Arial"/>
        <charset val="134"/>
      </rPr>
      <t xml:space="preserve">Action for TS 38.521-4 - Demodulation / CSI reporting  </t>
    </r>
    <r>
      <rPr>
        <sz val="11"/>
        <rFont val="Arial"/>
        <charset val="134"/>
      </rPr>
      <t>(including associated actions for TR 38.903 MU/TT)</t>
    </r>
  </si>
  <si>
    <r>
      <rPr>
        <b/>
        <sz val="11"/>
        <rFont val="Arial"/>
        <charset val="134"/>
      </rPr>
      <t xml:space="preserve">Action for TS 38.533 - RRM  </t>
    </r>
    <r>
      <rPr>
        <sz val="11"/>
        <rFont val="Arial"/>
        <charset val="134"/>
      </rPr>
      <t>(including associated actions for TR 38.903 MU/TT)</t>
    </r>
  </si>
  <si>
    <t>&lt;DC_.....&gt;</t>
  </si>
  <si>
    <t>FR1: 4.3.1.1.5 
FR2: 4.3.1.2
FR1+FR2: 4.3.1.3.2</t>
  </si>
  <si>
    <t>All</t>
  </si>
  <si>
    <t>Add the DA configuration to the relevant table in one of the clauses in column C.</t>
  </si>
  <si>
    <r>
      <rPr>
        <b/>
        <sz val="11"/>
        <color theme="1"/>
        <rFont val="Arial"/>
        <charset val="134"/>
      </rPr>
      <t xml:space="preserve">Action for TS 38.521-1 - RF Tx and Rx FR1 </t>
    </r>
    <r>
      <rPr>
        <sz val="11"/>
        <color indexed="8"/>
        <rFont val="Arial"/>
        <charset val="134"/>
      </rPr>
      <t>(including associated actions for TR 38.903 MU/TT and TR 38.905 Test Points analysis)</t>
    </r>
  </si>
  <si>
    <r>
      <rPr>
        <b/>
        <sz val="11"/>
        <color theme="1"/>
        <rFont val="Arial"/>
        <charset val="134"/>
      </rPr>
      <t xml:space="preserve">Action for TS 38.521-2 - RF Tx and Rx FR2  </t>
    </r>
    <r>
      <rPr>
        <sz val="11"/>
        <color indexed="8"/>
        <rFont val="Arial"/>
        <charset val="134"/>
      </rPr>
      <t>(including associated actions for TR 38.903 MU/TT and TR 38.905 Test Points analysis)</t>
    </r>
  </si>
  <si>
    <r>
      <rPr>
        <b/>
        <sz val="11"/>
        <color theme="1"/>
        <rFont val="Arial"/>
        <charset val="134"/>
      </rPr>
      <t xml:space="preserve">Action for TS 38.521-3 - RF Tx and Rx FR1 + FR2  </t>
    </r>
    <r>
      <rPr>
        <sz val="11"/>
        <color indexed="8"/>
        <rFont val="Arial"/>
        <charset val="134"/>
      </rPr>
      <t>(including associated actions for TR 38.903 MU/TT and TR 38.905 Test Points analysis)</t>
    </r>
  </si>
  <si>
    <r>
      <rPr>
        <b/>
        <sz val="11"/>
        <color theme="1"/>
        <rFont val="Arial"/>
        <charset val="134"/>
      </rPr>
      <t xml:space="preserve">Action for TS 38.521-4 - Demodulation / CSI reporting  </t>
    </r>
    <r>
      <rPr>
        <sz val="11"/>
        <color indexed="8"/>
        <rFont val="Arial"/>
        <charset val="134"/>
      </rPr>
      <t>(including associated actions for TR 38.903 MU/TT)</t>
    </r>
  </si>
  <si>
    <r>
      <rPr>
        <b/>
        <sz val="11"/>
        <color theme="1"/>
        <rFont val="Arial"/>
        <charset val="134"/>
      </rPr>
      <t xml:space="preserve">Action for TS 38.533 - RRM  </t>
    </r>
    <r>
      <rPr>
        <sz val="11"/>
        <color indexed="8"/>
        <rFont val="Arial"/>
        <charset val="134"/>
      </rPr>
      <t>(including associated actions for TR 38.903 MU/TT)</t>
    </r>
  </si>
  <si>
    <t xml:space="preserve">FR1: 4.3.1.4.2, 4.3.1.4.3
</t>
  </si>
  <si>
    <t>Configurations including any intra-band EN-DC contiguous CCs or any intra-band EN-DC non-contiguous CCs</t>
  </si>
  <si>
    <t>For import of status to Rel-15 work plan (copy and past as values to the WP)</t>
  </si>
  <si>
    <t>FR1: 4.3.1.4.1
FR2: 4.3.1.5.1
FR1+FR2: 4.3.1.6</t>
  </si>
  <si>
    <t>Add test frequencies for EN-DC band combinations protocol testing (protocol testing limited to 2 bands)</t>
  </si>
  <si>
    <t>For import of status to Rel-16 and Rel-17 work plans  (copy and past as values to the WP)</t>
  </si>
  <si>
    <t>FR1: A.4.3.2B.2.1</t>
  </si>
  <si>
    <t>EN-DC Intra-band contiguous</t>
  </si>
  <si>
    <t>Add EN-DC Intra-band contiguous configurations</t>
  </si>
  <si>
    <t>FR1: A.4.3.2B.2.2</t>
  </si>
  <si>
    <t>EN-DC Intra-band non-contiguous</t>
  </si>
  <si>
    <t>Add EN-DC Intra-band non-contiguous configurations</t>
  </si>
  <si>
    <t>FR1: A.4.3.2B.2.3.1~A.4.3.2B.2.3.5
FR2: A.4.3.2B.2.3.6~A.4.3.2B.2.3.10
FR1+FR2: A.4.3.2B.2.3.7~A.4.3.2B.2.3.10</t>
  </si>
  <si>
    <t>EN-DC Inter-band</t>
  </si>
  <si>
    <t>Add EN-DC Inter-band configurations</t>
  </si>
  <si>
    <r>
      <rPr>
        <b/>
        <sz val="11"/>
        <rFont val="Arial"/>
        <charset val="134"/>
      </rPr>
      <t xml:space="preserve">Action for TS 38.521-3 - RF Tx and Rx EN-DC FR1, FR2 and FR1 + FR2  </t>
    </r>
    <r>
      <rPr>
        <sz val="11"/>
        <rFont val="Arial"/>
        <charset val="134"/>
      </rPr>
      <t>(including associated actions for TR 38.903 MU/TT and TR 38.905 Test Points analysis)</t>
    </r>
  </si>
  <si>
    <t>5.5B.2 Intra-band contiguous EN-DC</t>
  </si>
  <si>
    <t>Intra-band contiguous EN-DC configurations within FR1</t>
  </si>
  <si>
    <t>Add band combinations for intra-band contiguous EN-DC to the relevant table in Column C</t>
  </si>
  <si>
    <t>5.5B.3 Intra-band non-contiguous EN-DC</t>
  </si>
  <si>
    <t>Intra-band non-contiguous EN-DC configurations within FR1</t>
  </si>
  <si>
    <t>Add band combinations for intra-band non-contiguous EN-DC to the relevant table in Column C</t>
  </si>
  <si>
    <t>5.5B.4 Inter-band EN-DC within FR1</t>
  </si>
  <si>
    <t>Inter-band configurations within FR1</t>
  </si>
  <si>
    <t>Add inter-band EN-DC configurations within FR1 to the relevant table in column C.</t>
  </si>
  <si>
    <t>5.5B.5 Inter-band EN-DC including FR2</t>
  </si>
  <si>
    <t>Inter-band configurations including FR2</t>
  </si>
  <si>
    <t>Add inter-band EN-DC configurations including FR2 to the relevant table in column C.</t>
  </si>
  <si>
    <t>5.5B.6 Inter-band EN-DC including FR1 and FR2</t>
  </si>
  <si>
    <t>Inter-band configurations including FR1 and FR2</t>
  </si>
  <si>
    <t>Add inter-band EN-DC configurations including FR1 and FR2 to the relevant table in column C.</t>
  </si>
  <si>
    <t>6.2B.1.1 UE Maximum Output Power for Intra-Band Contiguous EN-DC</t>
  </si>
  <si>
    <t>1) Update MOP for intra band contiguous EN-DC within FR1 (intra band contiguous) to minimum conformance requirements/initial condition/test requirements of Column C.
2) Add TP Analysis for the EN-DC band combos to TR 38.905</t>
  </si>
  <si>
    <t>6.2B.1.2 UE Maximum Output Power for Intra-Band Non-Contiguous EN-DC</t>
  </si>
  <si>
    <t>Intra-band non contiguous EN-DC configurations within FR1</t>
  </si>
  <si>
    <t>1) Update MOP for intra band non contiguous EN-DC within FR1 (intra band contiguous) to minimum conformance requirements/initial condition/test requirements of Column C.
2) Add TP Analysis for the EN-DC band combos to TR 38.905</t>
  </si>
  <si>
    <t>6.2B.1.3 UE Maximum Output Power for Inter-Band EN-DC within FR1</t>
  </si>
  <si>
    <t>1) Update maximum output power for inter-band EN-DC within FR1 to the relevant table in minimum conformance requirements/initial condition/test requirements of column C.
2) Add TP Analysis for the EN-DC band combos to TR 38.905</t>
  </si>
  <si>
    <t>6.2B.3.1 UE Additional Maximum Output Power reduction for Intra-band contiguous EN-DC</t>
  </si>
  <si>
    <t>1) Update A-MPR for intra band contiguous EN-DC within FR1 (intra band contiguous) to minimum conformance requirements/initial condition/test requirements of Column C.
2) Add TP Analysis for the EN-DC band combos to TR 38.905</t>
  </si>
  <si>
    <t>6.2B.3.2 UE Additional Maximum Output Power reduction for Intra-Band Non-Contiguous EN-DC</t>
  </si>
  <si>
    <t>1) Update A-MPR for intra band non-contiguous EN-DC within FR1 (intra band contiguous) to minimum conformance requirements/initial condition/test requirements of Column C.
2) Add TP Analysis for the EN-DC band combos to TR 38.905</t>
  </si>
  <si>
    <t>6.2B.4.2.3 Inter-band EN-DC within FR1</t>
  </si>
  <si>
    <t>Add ΔTIB,c for inter-band EN-DC within FR1 to the relevant table in column C.</t>
  </si>
  <si>
    <t>updated to correct table.</t>
  </si>
  <si>
    <t>6.5B.3.1.2 Spurious emission band UE co-existence for intra-band contiguous EN-DC</t>
  </si>
  <si>
    <t>1) Update Spurious Emission band UE co-existence for intra band contiguous EN-DC within FR1 (intra band contiguous) to minimum conformance requirements/initial condition/test requirements of Column C
2) Add TP Analysis for the EN-DC band combos to TR 38.905</t>
  </si>
  <si>
    <t>6.5B.3.2.2 Spurious emission band UE co-existence for intra-band non-contiguous EN-DC</t>
  </si>
  <si>
    <t>1) Update Spurious Emission band UE co-existence for intra band non-contiguous EN-DC within FR1 (intra band contiguous) to minimum conformance requirements/initial condition/test requirements of Column C
2) Add TP Analysis for the EN-DC band combos to TR 38.905</t>
  </si>
  <si>
    <t>6.5B.3.3.1 General Spurious Emissions for Inter-band EN-DC within FR1</t>
  </si>
  <si>
    <r>
      <rPr>
        <sz val="11"/>
        <rFont val="Arial"/>
        <charset val="134"/>
      </rPr>
      <t xml:space="preserve">1) Update General Spurious Emissions for inter-band EN-DC within FR1 to </t>
    </r>
    <r>
      <rPr>
        <sz val="11"/>
        <color rgb="FFFF0000"/>
        <rFont val="Arial"/>
        <charset val="134"/>
      </rPr>
      <t>Table 6.5B.3.3.1.5-1 in T</t>
    </r>
    <r>
      <rPr>
        <sz val="11"/>
        <rFont val="Arial"/>
        <charset val="134"/>
      </rPr>
      <t>est Requirement of Column C
2) Add TP Analysis for the EN-DC band combos to TR 38.905</t>
    </r>
  </si>
  <si>
    <t>6.5B.3.3.2 Spurious emission band UE co-existence for Inter-band within FR1</t>
  </si>
  <si>
    <t>1) Update Spurious Emission band UE co-existence for Inter-band within FR1 (intra band contiguous) to the tables in minimum conformance requirements/initial condition/test requirements of Column C.
2) Add TP Analysis for the EN-DC band combos to TR 38.905</t>
  </si>
  <si>
    <t>7.3B.2.0.3 Inter-band EN-DC within FR1</t>
  </si>
  <si>
    <t>1) Add Reference sensitivity exceptions for EN-DC within FR1 to the relevant table in column C.
2) Add TP Analysis for the EN-DC band combos to TR 38.905</t>
  </si>
  <si>
    <r>
      <rPr>
        <sz val="11"/>
        <rFont val="Arial"/>
        <charset val="134"/>
      </rPr>
      <t xml:space="preserve">7.3B.2.3 Reference sensitivity for Inter-band EN-DC within FR1 </t>
    </r>
    <r>
      <rPr>
        <sz val="11"/>
        <color rgb="FFFF0000"/>
        <rFont val="Arial"/>
        <charset val="134"/>
      </rPr>
      <t>(2 CCs)</t>
    </r>
  </si>
  <si>
    <r>
      <rPr>
        <sz val="11"/>
        <rFont val="Arial"/>
        <charset val="134"/>
      </rPr>
      <t>Inter-band configurations within FR1</t>
    </r>
    <r>
      <rPr>
        <sz val="11"/>
        <color rgb="FFFF0000"/>
        <rFont val="Arial"/>
        <charset val="134"/>
      </rPr>
      <t>(2 CCs)</t>
    </r>
  </si>
  <si>
    <r>
      <rPr>
        <sz val="11"/>
        <rFont val="Arial"/>
        <charset val="134"/>
      </rPr>
      <t xml:space="preserve">Update the tables in initial condition/test requirements for inter-band EN-DC within FR1 </t>
    </r>
    <r>
      <rPr>
        <sz val="11"/>
        <color rgb="FFFF0000"/>
        <rFont val="Arial"/>
        <charset val="134"/>
      </rPr>
      <t xml:space="preserve">(2 CCs) </t>
    </r>
    <r>
      <rPr>
        <sz val="11"/>
        <rFont val="Arial"/>
        <charset val="134"/>
      </rPr>
      <t>in column C</t>
    </r>
  </si>
  <si>
    <t>7.3B.2.3_1 Reference sensitivity for EN-DC within FR1 (&gt;2 CCs)</t>
  </si>
  <si>
    <t>7.3B.2.3_1.1 Reference sensitivity for EN-DC within FR1 (3 CCs)</t>
  </si>
  <si>
    <t>EN-DC configurations within FR1(3 CCs)</t>
  </si>
  <si>
    <t>Update the tables in initial condition/test requirements for EN-DC within FR1 (3 CCs) in column C</t>
  </si>
  <si>
    <t>7.3B.2.3_1.2 Reference sensitivity for EN-DC within FR1 (4 CCs)</t>
  </si>
  <si>
    <t>EN-DC configurations within FR1(4 CCs)</t>
  </si>
  <si>
    <t>Update the tables in initial condition/test requirements for EN-DC within FR1 (4 CCs) in column C</t>
  </si>
  <si>
    <t>7.3B.2.3_1.3 Reference sensitivity for EN-DC within FR1 (5 CCs)</t>
  </si>
  <si>
    <t>EN-DC configurations within FR1(5 CCs)</t>
  </si>
  <si>
    <t>Update the tables in initial condition/test requirements for EN-DC within FR1 (5 CCs) in column C</t>
  </si>
  <si>
    <t>7.3B.2.3_1.4 Reference sensitivity for EN-DC within FR1 (6 CCs)</t>
  </si>
  <si>
    <t>EN-DC configurations within FR1(6 CCs)</t>
  </si>
  <si>
    <t>Update the tables in initial condition/test requirements for EN-DC within FR1 (6 CCs) in column C</t>
  </si>
  <si>
    <t>7.3B.3.2 Reference sensitivity ΔRIB,c for Intra-band non-contiguous EN-DC</t>
  </si>
  <si>
    <t>Intra-band non-contiguous EN-DC</t>
  </si>
  <si>
    <t>Add ΔRIB,c for Intra-band non-contiguous EN-DC to the relevant table in column C.</t>
  </si>
  <si>
    <t>7.3B.3.3 ΔRIB,c for Inter-band EN-DC within FR1</t>
  </si>
  <si>
    <t>7.3B.3.3.1 ΔRIB,c for EN-DC in two bands</t>
  </si>
  <si>
    <t>EN-DC in two bands</t>
  </si>
  <si>
    <t>Add ΔRIB,c for EN-DC in two bands to the relevant table in column C.</t>
  </si>
  <si>
    <t>7.3B.3.3.2 ΔRIB,c for EN-DC in three bands</t>
  </si>
  <si>
    <t>EN-DC in three bands</t>
  </si>
  <si>
    <t>Add ΔRIB,c for EN-DC in three bands to the relevant table in column C.</t>
  </si>
  <si>
    <t>7.3B.3.3.3 ΔRIB,c for EN-DC in four bands</t>
  </si>
  <si>
    <t>EN-DC in four bands</t>
  </si>
  <si>
    <t>Add ΔRIB,c for EN-DC in four bands to the relevant table in column C.</t>
  </si>
  <si>
    <t>7.3B.3.3.4 ΔRIB,c for EN-DC in five bands</t>
  </si>
  <si>
    <t>EN-DC in five bands</t>
  </si>
  <si>
    <t>Add ΔRIB,c for EN-DC in five bands to the relevant table in column C.</t>
  </si>
  <si>
    <t>7.3B.3.3.5 ΔRIB,c for EN-DC six bands</t>
  </si>
  <si>
    <t>EN-DC in six bands</t>
  </si>
  <si>
    <t>Add ΔRIB,c for EN-DC in six bands to the relevant table in column C.</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</si>
</sst>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40">
    <font>
      <sz val="11"/>
      <color theme="1"/>
      <name val="等线"/>
      <charset val="134"/>
      <scheme val="minor"/>
    </font>
    <font>
      <sz val="11"/>
      <color theme="1"/>
      <name val="Arial"/>
      <charset val="134"/>
    </font>
    <font>
      <sz val="11"/>
      <color rgb="FFFF0000"/>
      <name val="Arial"/>
      <charset val="134"/>
    </font>
    <font>
      <sz val="11"/>
      <name val="Arial"/>
      <charset val="134"/>
    </font>
    <font>
      <b/>
      <sz val="18"/>
      <name val="Arial"/>
      <charset val="134"/>
    </font>
    <font>
      <b/>
      <sz val="11"/>
      <name val="Arial"/>
      <charset val="134"/>
    </font>
    <font>
      <sz val="8"/>
      <name val="Arial"/>
      <charset val="134"/>
    </font>
    <font>
      <b/>
      <sz val="11"/>
      <color theme="1"/>
      <name val="Arial"/>
      <charset val="134"/>
    </font>
    <font>
      <sz val="10"/>
      <color theme="1"/>
      <name val="Arial"/>
      <charset val="134"/>
    </font>
    <font>
      <b/>
      <sz val="18"/>
      <color theme="1"/>
      <name val="Arial"/>
      <charset val="134"/>
    </font>
    <font>
      <sz val="8"/>
      <color theme="1"/>
      <name val="Arial"/>
      <charset val="134"/>
    </font>
    <font>
      <sz val="10"/>
      <name val="Arial"/>
      <charset val="134"/>
    </font>
    <font>
      <b/>
      <sz val="12"/>
      <color theme="1"/>
      <name val="Arial"/>
      <charset val="134"/>
    </font>
    <font>
      <sz val="12"/>
      <color theme="1"/>
      <name val="Arial"/>
      <charset val="134"/>
    </font>
    <font>
      <sz val="12"/>
      <name val="Arial"/>
      <charset val="134"/>
    </font>
    <font>
      <b/>
      <strike/>
      <sz val="12"/>
      <color rgb="FFFF0000"/>
      <name val="Arial"/>
      <charset val="134"/>
    </font>
    <font>
      <strike/>
      <sz val="12"/>
      <color rgb="FFFF0000"/>
      <name val="Arial"/>
      <charset val="134"/>
    </font>
    <font>
      <u/>
      <sz val="11"/>
      <color theme="10"/>
      <name val="Arial"/>
      <charset val="134"/>
    </font>
    <font>
      <i/>
      <sz val="11"/>
      <color rgb="FF7F7F7F"/>
      <name val="等线"/>
      <charset val="0"/>
      <scheme val="minor"/>
    </font>
    <font>
      <sz val="11"/>
      <color rgb="FF3F3F76"/>
      <name val="等线"/>
      <charset val="0"/>
      <scheme val="minor"/>
    </font>
    <font>
      <sz val="11"/>
      <color theme="1"/>
      <name val="等线"/>
      <charset val="0"/>
      <scheme val="minor"/>
    </font>
    <font>
      <sz val="11"/>
      <color theme="0"/>
      <name val="等线"/>
      <charset val="0"/>
      <scheme val="minor"/>
    </font>
    <font>
      <b/>
      <sz val="11"/>
      <color theme="3"/>
      <name val="等线"/>
      <charset val="134"/>
      <scheme val="minor"/>
    </font>
    <font>
      <sz val="11"/>
      <color rgb="FF9C0006"/>
      <name val="等线"/>
      <charset val="0"/>
      <scheme val="minor"/>
    </font>
    <font>
      <sz val="11"/>
      <color rgb="FF006100"/>
      <name val="等线"/>
      <charset val="0"/>
      <scheme val="minor"/>
    </font>
    <font>
      <b/>
      <sz val="13"/>
      <color theme="3"/>
      <name val="等线"/>
      <charset val="134"/>
      <scheme val="minor"/>
    </font>
    <font>
      <u/>
      <sz val="11"/>
      <color theme="10"/>
      <name val="等线"/>
      <charset val="134"/>
      <scheme val="minor"/>
    </font>
    <font>
      <b/>
      <sz val="15"/>
      <color theme="3"/>
      <name val="等线"/>
      <charset val="134"/>
      <scheme val="minor"/>
    </font>
    <font>
      <u/>
      <sz val="11"/>
      <color rgb="FF800080"/>
      <name val="等线"/>
      <charset val="0"/>
      <scheme val="minor"/>
    </font>
    <font>
      <b/>
      <sz val="18"/>
      <color theme="3"/>
      <name val="等线"/>
      <charset val="134"/>
      <scheme val="minor"/>
    </font>
    <font>
      <sz val="11"/>
      <color rgb="FFFF0000"/>
      <name val="等线"/>
      <charset val="0"/>
      <scheme val="minor"/>
    </font>
    <font>
      <b/>
      <sz val="11"/>
      <color rgb="FFFA7D00"/>
      <name val="等线"/>
      <charset val="0"/>
      <scheme val="minor"/>
    </font>
    <font>
      <b/>
      <sz val="11"/>
      <color rgb="FFFFFFFF"/>
      <name val="等线"/>
      <charset val="0"/>
      <scheme val="minor"/>
    </font>
    <font>
      <b/>
      <sz val="11"/>
      <color rgb="FF3F3F3F"/>
      <name val="等线"/>
      <charset val="0"/>
      <scheme val="minor"/>
    </font>
    <font>
      <sz val="11"/>
      <color rgb="FFFA7D00"/>
      <name val="等线"/>
      <charset val="0"/>
      <scheme val="minor"/>
    </font>
    <font>
      <b/>
      <sz val="11"/>
      <color theme="1"/>
      <name val="等线"/>
      <charset val="0"/>
      <scheme val="minor"/>
    </font>
    <font>
      <sz val="11"/>
      <color rgb="FF9C6500"/>
      <name val="等线"/>
      <charset val="0"/>
      <scheme val="minor"/>
    </font>
    <font>
      <sz val="11"/>
      <color theme="1"/>
      <name val="等线"/>
      <charset val="134"/>
      <scheme val="minor"/>
    </font>
    <font>
      <sz val="11"/>
      <color indexed="8"/>
      <name val="Arial"/>
      <charset val="134"/>
    </font>
    <font>
      <sz val="9"/>
      <name val="Tahoma"/>
      <charset val="134"/>
    </font>
  </fonts>
  <fills count="40">
    <fill>
      <patternFill patternType="none"/>
    </fill>
    <fill>
      <patternFill patternType="gray125"/>
    </fill>
    <fill>
      <patternFill patternType="solid">
        <fgColor rgb="FFBFBFBF"/>
        <bgColor indexed="64"/>
      </patternFill>
    </fill>
    <fill>
      <patternFill patternType="solid">
        <fgColor rgb="FFFFFF00"/>
        <bgColor indexed="64"/>
      </patternFill>
    </fill>
    <fill>
      <patternFill patternType="solid">
        <fgColor theme="8" tint="0.599993896298105"/>
        <bgColor indexed="64"/>
      </patternFill>
    </fill>
    <fill>
      <patternFill patternType="solid">
        <fgColor indexed="65"/>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6795556505"/>
        <bgColor indexed="64"/>
      </patternFill>
    </fill>
    <fill>
      <patternFill patternType="solid">
        <fgColor rgb="FFFFCC99"/>
        <bgColor indexed="64"/>
      </patternFill>
    </fill>
    <fill>
      <patternFill patternType="solid">
        <fgColor theme="6" tint="0.799981688894314"/>
        <bgColor indexed="64"/>
      </patternFill>
    </fill>
    <fill>
      <patternFill patternType="solid">
        <fgColor theme="9"/>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8"/>
        <bgColor indexed="64"/>
      </patternFill>
    </fill>
    <fill>
      <patternFill patternType="solid">
        <fgColor theme="8" tint="0.799981688894314"/>
        <bgColor indexed="64"/>
      </patternFill>
    </fill>
    <fill>
      <patternFill patternType="solid">
        <fgColor rgb="FFFFC7CE"/>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theme="4"/>
        <bgColor indexed="64"/>
      </patternFill>
    </fill>
    <fill>
      <patternFill patternType="solid">
        <fgColor rgb="FFFFEB9C"/>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9" tint="0.599993896298105"/>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20" fillId="10" borderId="0" applyNumberFormat="0" applyBorder="0" applyAlignment="0" applyProtection="0">
      <alignment vertical="center"/>
    </xf>
    <xf numFmtId="0" fontId="19" fillId="9"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18" borderId="0" applyNumberFormat="0" applyBorder="0" applyAlignment="0" applyProtection="0">
      <alignment vertical="center"/>
    </xf>
    <xf numFmtId="0" fontId="23" fillId="16" borderId="0" applyNumberFormat="0" applyBorder="0" applyAlignment="0" applyProtection="0">
      <alignment vertical="center"/>
    </xf>
    <xf numFmtId="43" fontId="0" fillId="0" borderId="0" applyFont="0" applyFill="0" applyBorder="0" applyAlignment="0" applyProtection="0">
      <alignment vertical="center"/>
    </xf>
    <xf numFmtId="0" fontId="21" fillId="20" borderId="0" applyNumberFormat="0" applyBorder="0" applyAlignment="0" applyProtection="0">
      <alignment vertical="center"/>
    </xf>
    <xf numFmtId="0" fontId="26" fillId="0" borderId="0" applyNumberFormat="0" applyFill="0" applyBorder="0" applyAlignment="0" applyProtection="0"/>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21" borderId="19" applyNumberFormat="0" applyFont="0" applyAlignment="0" applyProtection="0">
      <alignment vertical="center"/>
    </xf>
    <xf numFmtId="0" fontId="21" fillId="25" borderId="0" applyNumberFormat="0" applyBorder="0" applyAlignment="0" applyProtection="0">
      <alignment vertical="center"/>
    </xf>
    <xf numFmtId="0" fontId="22"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7" fillId="0" borderId="18" applyNumberFormat="0" applyFill="0" applyAlignment="0" applyProtection="0">
      <alignment vertical="center"/>
    </xf>
    <xf numFmtId="0" fontId="25" fillId="0" borderId="18" applyNumberFormat="0" applyFill="0" applyAlignment="0" applyProtection="0">
      <alignment vertical="center"/>
    </xf>
    <xf numFmtId="0" fontId="21" fillId="28" borderId="0" applyNumberFormat="0" applyBorder="0" applyAlignment="0" applyProtection="0">
      <alignment vertical="center"/>
    </xf>
    <xf numFmtId="0" fontId="22" fillId="0" borderId="17" applyNumberFormat="0" applyFill="0" applyAlignment="0" applyProtection="0">
      <alignment vertical="center"/>
    </xf>
    <xf numFmtId="0" fontId="21" fillId="31" borderId="0" applyNumberFormat="0" applyBorder="0" applyAlignment="0" applyProtection="0">
      <alignment vertical="center"/>
    </xf>
    <xf numFmtId="0" fontId="33" fillId="24" borderId="21" applyNumberFormat="0" applyAlignment="0" applyProtection="0">
      <alignment vertical="center"/>
    </xf>
    <xf numFmtId="0" fontId="31" fillId="24" borderId="16" applyNumberFormat="0" applyAlignment="0" applyProtection="0">
      <alignment vertical="center"/>
    </xf>
    <xf numFmtId="0" fontId="32" fillId="30" borderId="20" applyNumberFormat="0" applyAlignment="0" applyProtection="0">
      <alignment vertical="center"/>
    </xf>
    <xf numFmtId="0" fontId="20" fillId="13" borderId="0" applyNumberFormat="0" applyBorder="0" applyAlignment="0" applyProtection="0">
      <alignment vertical="center"/>
    </xf>
    <xf numFmtId="0" fontId="21" fillId="17" borderId="0" applyNumberFormat="0" applyBorder="0" applyAlignment="0" applyProtection="0">
      <alignment vertical="center"/>
    </xf>
    <xf numFmtId="0" fontId="34" fillId="0" borderId="22" applyNumberFormat="0" applyFill="0" applyAlignment="0" applyProtection="0">
      <alignment vertical="center"/>
    </xf>
    <xf numFmtId="0" fontId="35" fillId="0" borderId="23" applyNumberFormat="0" applyFill="0" applyAlignment="0" applyProtection="0">
      <alignment vertical="center"/>
    </xf>
    <xf numFmtId="0" fontId="24" fillId="19" borderId="0" applyNumberFormat="0" applyBorder="0" applyAlignment="0" applyProtection="0">
      <alignment vertical="center"/>
    </xf>
    <xf numFmtId="0" fontId="36" fillId="33" borderId="0" applyNumberFormat="0" applyBorder="0" applyAlignment="0" applyProtection="0">
      <alignment vertical="center"/>
    </xf>
    <xf numFmtId="0" fontId="20" fillId="15" borderId="0" applyNumberFormat="0" applyBorder="0" applyAlignment="0" applyProtection="0">
      <alignment vertical="center"/>
    </xf>
    <xf numFmtId="0" fontId="21" fillId="32" borderId="0" applyNumberFormat="0" applyBorder="0" applyAlignment="0" applyProtection="0">
      <alignment vertical="center"/>
    </xf>
    <xf numFmtId="0" fontId="20" fillId="23" borderId="0" applyNumberFormat="0" applyBorder="0" applyAlignment="0" applyProtection="0">
      <alignment vertical="center"/>
    </xf>
    <xf numFmtId="0" fontId="20" fillId="35" borderId="0" applyNumberFormat="0" applyBorder="0" applyAlignment="0" applyProtection="0">
      <alignment vertical="center"/>
    </xf>
    <xf numFmtId="0" fontId="20" fillId="22" borderId="0" applyNumberFormat="0" applyBorder="0" applyAlignment="0" applyProtection="0">
      <alignment vertical="center"/>
    </xf>
    <xf numFmtId="0" fontId="20" fillId="29" borderId="0" applyNumberFormat="0" applyBorder="0" applyAlignment="0" applyProtection="0">
      <alignment vertical="center"/>
    </xf>
    <xf numFmtId="0" fontId="21" fillId="36" borderId="0" applyNumberFormat="0" applyBorder="0" applyAlignment="0" applyProtection="0">
      <alignment vertical="center"/>
    </xf>
    <xf numFmtId="0" fontId="21" fillId="27" borderId="0" applyNumberFormat="0" applyBorder="0" applyAlignment="0" applyProtection="0">
      <alignment vertical="center"/>
    </xf>
    <xf numFmtId="0" fontId="20" fillId="34" borderId="0" applyNumberFormat="0" applyBorder="0" applyAlignment="0" applyProtection="0">
      <alignment vertical="center"/>
    </xf>
    <xf numFmtId="0" fontId="37" fillId="0" borderId="0"/>
    <xf numFmtId="0" fontId="20" fillId="26" borderId="0" applyNumberFormat="0" applyBorder="0" applyAlignment="0" applyProtection="0">
      <alignment vertical="center"/>
    </xf>
    <xf numFmtId="0" fontId="21" fillId="14" borderId="0" applyNumberFormat="0" applyBorder="0" applyAlignment="0" applyProtection="0">
      <alignment vertical="center"/>
    </xf>
    <xf numFmtId="0" fontId="20" fillId="37" borderId="0" applyNumberFormat="0" applyBorder="0" applyAlignment="0" applyProtection="0">
      <alignment vertical="center"/>
    </xf>
    <xf numFmtId="0" fontId="21" fillId="12" borderId="0" applyNumberFormat="0" applyBorder="0" applyAlignment="0" applyProtection="0">
      <alignment vertical="center"/>
    </xf>
    <xf numFmtId="0" fontId="21" fillId="11" borderId="0" applyNumberFormat="0" applyBorder="0" applyAlignment="0" applyProtection="0">
      <alignment vertical="center"/>
    </xf>
    <xf numFmtId="0" fontId="20" fillId="39" borderId="0" applyNumberFormat="0" applyBorder="0" applyAlignment="0" applyProtection="0">
      <alignment vertical="center"/>
    </xf>
    <xf numFmtId="0" fontId="21" fillId="38" borderId="0" applyNumberFormat="0" applyBorder="0" applyAlignment="0" applyProtection="0">
      <alignment vertical="center"/>
    </xf>
  </cellStyleXfs>
  <cellXfs count="98">
    <xf numFmtId="0" fontId="0" fillId="0" borderId="0" xfId="0"/>
    <xf numFmtId="0" fontId="1" fillId="0" borderId="0" xfId="0" applyFont="1" applyAlignment="1">
      <alignment horizontal="center" vertical="top"/>
    </xf>
    <xf numFmtId="0" fontId="2" fillId="0" borderId="0" xfId="0" applyFont="1" applyAlignment="1">
      <alignment horizontal="left" vertical="top"/>
    </xf>
    <xf numFmtId="0" fontId="1" fillId="0" borderId="1" xfId="0" applyFont="1" applyBorder="1" applyAlignment="1">
      <alignment horizontal="left" vertical="top"/>
    </xf>
    <xf numFmtId="0" fontId="1" fillId="0" borderId="1" xfId="0" applyFont="1" applyBorder="1" applyAlignment="1">
      <alignment horizontal="center" vertical="top"/>
    </xf>
    <xf numFmtId="0" fontId="1" fillId="0" borderId="0" xfId="0" applyFont="1" applyAlignment="1">
      <alignment horizontal="left" vertical="top"/>
    </xf>
    <xf numFmtId="0" fontId="3" fillId="0" borderId="2" xfId="0" applyFont="1" applyBorder="1" applyAlignment="1">
      <alignment horizontal="left" vertical="top"/>
    </xf>
    <xf numFmtId="0" fontId="4" fillId="0" borderId="3" xfId="0" applyFont="1" applyBorder="1" applyAlignment="1">
      <alignment horizontal="left" vertical="top"/>
    </xf>
    <xf numFmtId="0" fontId="4" fillId="0" borderId="4" xfId="0" applyFont="1" applyBorder="1" applyAlignment="1">
      <alignment horizontal="left" vertical="top"/>
    </xf>
    <xf numFmtId="0" fontId="4" fillId="0" borderId="5" xfId="0" applyFont="1" applyBorder="1" applyAlignment="1">
      <alignment horizontal="left" vertical="top"/>
    </xf>
    <xf numFmtId="0" fontId="3" fillId="2" borderId="2" xfId="0" applyFont="1" applyFill="1" applyBorder="1" applyAlignment="1">
      <alignment horizontal="center" vertical="top" wrapText="1"/>
    </xf>
    <xf numFmtId="0" fontId="3" fillId="3" borderId="2" xfId="0" applyFont="1" applyFill="1" applyBorder="1" applyAlignment="1">
      <alignment horizontal="center" vertical="top" wrapText="1"/>
    </xf>
    <xf numFmtId="0" fontId="5" fillId="4" borderId="3" xfId="0" applyFont="1" applyFill="1" applyBorder="1" applyAlignment="1">
      <alignment horizontal="left" vertical="top" wrapText="1"/>
    </xf>
    <xf numFmtId="0" fontId="5" fillId="4" borderId="4" xfId="0" applyFont="1" applyFill="1" applyBorder="1" applyAlignment="1">
      <alignment horizontal="left" vertical="top" wrapText="1"/>
    </xf>
    <xf numFmtId="0" fontId="5" fillId="4" borderId="5" xfId="0" applyFont="1" applyFill="1" applyBorder="1" applyAlignment="1">
      <alignment horizontal="left" vertical="top" wrapText="1"/>
    </xf>
    <xf numFmtId="0" fontId="3" fillId="0" borderId="6" xfId="0" applyFont="1" applyBorder="1" applyAlignment="1">
      <alignment horizontal="left" vertical="top" wrapText="1"/>
    </xf>
    <xf numFmtId="0" fontId="3" fillId="0" borderId="6" xfId="0" applyFont="1" applyBorder="1" applyAlignment="1">
      <alignment horizontal="center" vertical="top"/>
    </xf>
    <xf numFmtId="9" fontId="6" fillId="5" borderId="6" xfId="0" applyNumberFormat="1" applyFont="1" applyFill="1" applyBorder="1" applyAlignment="1">
      <alignment horizontal="center" vertical="top"/>
    </xf>
    <xf numFmtId="0" fontId="3" fillId="0" borderId="6" xfId="0" applyFont="1" applyBorder="1" applyAlignment="1">
      <alignment horizontal="left" vertical="top"/>
    </xf>
    <xf numFmtId="0" fontId="3" fillId="0" borderId="1" xfId="0" applyFont="1" applyBorder="1" applyAlignment="1">
      <alignment horizontal="center" vertical="top"/>
    </xf>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3" fillId="0" borderId="1" xfId="0" applyFont="1" applyFill="1" applyBorder="1" applyAlignment="1">
      <alignment horizontal="left" vertical="top"/>
    </xf>
    <xf numFmtId="0" fontId="3" fillId="0" borderId="1" xfId="0" applyFont="1" applyFill="1" applyBorder="1" applyAlignment="1">
      <alignment horizontal="left" vertical="top" wrapText="1"/>
    </xf>
    <xf numFmtId="0" fontId="3" fillId="6" borderId="6" xfId="0" applyFont="1" applyFill="1" applyBorder="1" applyAlignment="1">
      <alignment horizontal="left" vertical="top" wrapText="1"/>
    </xf>
    <xf numFmtId="0" fontId="3" fillId="6" borderId="1" xfId="0" applyFont="1" applyFill="1" applyBorder="1" applyAlignment="1">
      <alignment horizontal="center" vertical="top"/>
    </xf>
    <xf numFmtId="0" fontId="3" fillId="6" borderId="1" xfId="0" applyFont="1" applyFill="1" applyBorder="1" applyAlignment="1">
      <alignment horizontal="left" vertical="top" wrapText="1"/>
    </xf>
    <xf numFmtId="0" fontId="2" fillId="6" borderId="1" xfId="0" applyFont="1" applyFill="1" applyBorder="1" applyAlignment="1">
      <alignment horizontal="center" vertical="top"/>
    </xf>
    <xf numFmtId="0" fontId="3" fillId="0" borderId="6" xfId="0" applyFont="1" applyFill="1" applyBorder="1" applyAlignment="1">
      <alignment horizontal="left" vertical="top" wrapText="1"/>
    </xf>
    <xf numFmtId="0" fontId="2" fillId="0" borderId="1" xfId="0" applyFont="1" applyFill="1" applyBorder="1" applyAlignment="1">
      <alignment horizontal="center" vertical="top"/>
    </xf>
    <xf numFmtId="0" fontId="3" fillId="7" borderId="6" xfId="0" applyFont="1" applyFill="1" applyBorder="1" applyAlignment="1">
      <alignment horizontal="left" vertical="top" wrapText="1"/>
    </xf>
    <xf numFmtId="0" fontId="3" fillId="7" borderId="1" xfId="0" applyFont="1" applyFill="1" applyBorder="1" applyAlignment="1">
      <alignment horizontal="center" vertical="top"/>
    </xf>
    <xf numFmtId="0" fontId="2" fillId="7" borderId="1" xfId="0" applyFont="1" applyFill="1" applyBorder="1" applyAlignment="1">
      <alignment horizontal="left" vertical="top" wrapText="1"/>
    </xf>
    <xf numFmtId="0" fontId="2" fillId="6" borderId="6" xfId="0" applyFont="1" applyFill="1" applyBorder="1" applyAlignment="1">
      <alignment horizontal="left" vertical="top" wrapText="1"/>
    </xf>
    <xf numFmtId="0" fontId="2" fillId="0" borderId="1" xfId="0" applyFont="1" applyBorder="1" applyAlignment="1">
      <alignment horizontal="left" vertical="top" wrapText="1"/>
    </xf>
    <xf numFmtId="0" fontId="2" fillId="0" borderId="6" xfId="0" applyFont="1" applyBorder="1" applyAlignment="1">
      <alignment horizontal="left" vertical="top" wrapText="1"/>
    </xf>
    <xf numFmtId="0" fontId="7" fillId="0" borderId="0" xfId="0" applyFont="1" applyAlignment="1">
      <alignment horizontal="left"/>
    </xf>
    <xf numFmtId="0" fontId="1" fillId="2" borderId="1" xfId="0" applyFont="1" applyFill="1" applyBorder="1" applyAlignment="1">
      <alignment horizontal="center" vertical="top" wrapText="1"/>
    </xf>
    <xf numFmtId="9" fontId="1" fillId="5" borderId="6" xfId="0" applyNumberFormat="1" applyFont="1" applyFill="1" applyBorder="1" applyAlignment="1">
      <alignment horizontal="center" vertical="top"/>
    </xf>
    <xf numFmtId="0" fontId="8" fillId="8" borderId="1" xfId="42" applyFont="1" applyFill="1" applyBorder="1" applyAlignment="1">
      <alignment horizontal="center" textRotation="90" wrapText="1"/>
    </xf>
    <xf numFmtId="9" fontId="1" fillId="5" borderId="1" xfId="0" applyNumberFormat="1" applyFont="1" applyFill="1" applyBorder="1" applyAlignment="1">
      <alignment horizontal="center" vertical="top"/>
    </xf>
    <xf numFmtId="0" fontId="8" fillId="8" borderId="2" xfId="42" applyFont="1" applyFill="1" applyBorder="1" applyAlignment="1">
      <alignment horizontal="center" textRotation="90" wrapText="1"/>
    </xf>
    <xf numFmtId="0" fontId="1" fillId="0" borderId="2" xfId="0" applyFont="1" applyBorder="1" applyAlignment="1">
      <alignment horizontal="left" vertical="top"/>
    </xf>
    <xf numFmtId="0" fontId="9" fillId="0" borderId="3" xfId="0" applyFont="1" applyBorder="1" applyAlignment="1">
      <alignment horizontal="left" vertical="top"/>
    </xf>
    <xf numFmtId="0" fontId="9" fillId="0" borderId="4" xfId="0" applyFont="1" applyBorder="1" applyAlignment="1">
      <alignment horizontal="left" vertical="top"/>
    </xf>
    <xf numFmtId="0" fontId="9" fillId="0" borderId="5" xfId="0" applyFont="1" applyBorder="1" applyAlignment="1">
      <alignment horizontal="left" vertical="top"/>
    </xf>
    <xf numFmtId="0" fontId="1" fillId="2" borderId="2" xfId="0" applyFont="1" applyFill="1" applyBorder="1" applyAlignment="1">
      <alignment horizontal="center" vertical="top" wrapText="1"/>
    </xf>
    <xf numFmtId="0" fontId="1" fillId="3" borderId="2" xfId="0" applyFont="1" applyFill="1" applyBorder="1" applyAlignment="1">
      <alignment horizontal="center" vertical="top" wrapText="1"/>
    </xf>
    <xf numFmtId="0" fontId="7" fillId="4" borderId="3" xfId="0" applyFont="1" applyFill="1" applyBorder="1" applyAlignment="1">
      <alignment horizontal="left" vertical="top" wrapText="1"/>
    </xf>
    <xf numFmtId="0" fontId="7" fillId="4" borderId="4" xfId="0" applyFont="1" applyFill="1" applyBorder="1" applyAlignment="1">
      <alignment horizontal="left" vertical="top" wrapText="1"/>
    </xf>
    <xf numFmtId="0" fontId="7" fillId="4" borderId="5" xfId="0" applyFont="1" applyFill="1" applyBorder="1" applyAlignment="1">
      <alignment horizontal="left" vertical="top" wrapText="1"/>
    </xf>
    <xf numFmtId="0" fontId="1" fillId="0" borderId="6" xfId="0" applyFont="1" applyBorder="1" applyAlignment="1">
      <alignment horizontal="left" vertical="top" wrapText="1"/>
    </xf>
    <xf numFmtId="0" fontId="1" fillId="0" borderId="6" xfId="0" applyFont="1" applyBorder="1" applyAlignment="1">
      <alignment horizontal="center" vertical="top"/>
    </xf>
    <xf numFmtId="0" fontId="1" fillId="0" borderId="1" xfId="0" applyFont="1" applyBorder="1" applyAlignment="1">
      <alignment horizontal="left" vertical="top" wrapText="1"/>
    </xf>
    <xf numFmtId="9" fontId="10" fillId="5" borderId="6" xfId="0" applyNumberFormat="1" applyFont="1" applyFill="1" applyBorder="1" applyAlignment="1">
      <alignment horizontal="center" vertical="top"/>
    </xf>
    <xf numFmtId="0" fontId="1" fillId="0" borderId="6" xfId="0" applyFont="1" applyBorder="1" applyAlignment="1">
      <alignment horizontal="left" vertical="top"/>
    </xf>
    <xf numFmtId="0" fontId="3" fillId="0" borderId="1" xfId="0" applyFont="1" applyFill="1" applyBorder="1" applyAlignment="1">
      <alignment horizontal="center" vertical="top"/>
    </xf>
    <xf numFmtId="0" fontId="5" fillId="0" borderId="0" xfId="0" applyFont="1" applyAlignment="1">
      <alignment horizontal="left"/>
    </xf>
    <xf numFmtId="0" fontId="3" fillId="0" borderId="0" xfId="0" applyFont="1" applyAlignment="1">
      <alignment horizontal="left" vertical="top"/>
    </xf>
    <xf numFmtId="0" fontId="3" fillId="2" borderId="1" xfId="0" applyFont="1" applyFill="1" applyBorder="1" applyAlignment="1">
      <alignment horizontal="center" vertical="top" wrapText="1"/>
    </xf>
    <xf numFmtId="9" fontId="3" fillId="5" borderId="6" xfId="0" applyNumberFormat="1" applyFont="1" applyFill="1" applyBorder="1" applyAlignment="1">
      <alignment horizontal="center" vertical="top"/>
    </xf>
    <xf numFmtId="0" fontId="11" fillId="8" borderId="1" xfId="42" applyFont="1" applyFill="1" applyBorder="1" applyAlignment="1">
      <alignment horizontal="center" textRotation="90" wrapText="1"/>
    </xf>
    <xf numFmtId="9" fontId="3" fillId="5" borderId="1" xfId="0" applyNumberFormat="1" applyFont="1" applyFill="1" applyBorder="1" applyAlignment="1">
      <alignment horizontal="center" vertical="top"/>
    </xf>
    <xf numFmtId="0" fontId="11" fillId="8" borderId="2" xfId="42" applyFont="1" applyFill="1" applyBorder="1" applyAlignment="1">
      <alignment horizontal="center" textRotation="90" wrapText="1"/>
    </xf>
    <xf numFmtId="0" fontId="1" fillId="0" borderId="0" xfId="0" applyFont="1" applyFill="1" applyAlignment="1">
      <alignment horizontal="left" vertical="top"/>
    </xf>
    <xf numFmtId="0" fontId="1" fillId="6" borderId="0" xfId="0" applyFont="1" applyFill="1" applyAlignment="1">
      <alignment horizontal="left" vertical="top"/>
    </xf>
    <xf numFmtId="0" fontId="1" fillId="6" borderId="0" xfId="0" applyFont="1" applyFill="1" applyAlignment="1">
      <alignment vertical="top"/>
    </xf>
    <xf numFmtId="0" fontId="1" fillId="0" borderId="0" xfId="0" applyFont="1" applyAlignment="1">
      <alignment vertical="top"/>
    </xf>
    <xf numFmtId="0" fontId="1" fillId="0" borderId="7" xfId="0" applyFont="1" applyFill="1" applyBorder="1" applyAlignment="1">
      <alignment horizontal="left" vertical="top"/>
    </xf>
    <xf numFmtId="0" fontId="12" fillId="0" borderId="0" xfId="0" applyFont="1" applyFill="1" applyBorder="1" applyAlignment="1">
      <alignment horizontal="left" vertical="top"/>
    </xf>
    <xf numFmtId="0" fontId="12" fillId="0" borderId="0" xfId="0" applyFont="1" applyFill="1" applyBorder="1" applyAlignment="1">
      <alignment horizontal="left" vertical="top" wrapText="1"/>
    </xf>
    <xf numFmtId="0" fontId="1" fillId="0" borderId="0" xfId="0" applyFont="1" applyFill="1" applyBorder="1" applyAlignment="1">
      <alignment horizontal="left" vertical="top" wrapText="1"/>
    </xf>
    <xf numFmtId="0" fontId="13" fillId="0" borderId="0" xfId="0" applyFont="1" applyFill="1" applyBorder="1" applyAlignment="1">
      <alignment horizontal="left" vertical="top"/>
    </xf>
    <xf numFmtId="0" fontId="1" fillId="0" borderId="0" xfId="0" applyFont="1" applyFill="1" applyBorder="1" applyAlignment="1">
      <alignment horizontal="left" vertical="top"/>
    </xf>
    <xf numFmtId="0" fontId="14" fillId="0" borderId="0" xfId="0" applyFont="1" applyFill="1" applyBorder="1" applyAlignment="1">
      <alignment horizontal="left" vertical="top"/>
    </xf>
    <xf numFmtId="0" fontId="13" fillId="0" borderId="0" xfId="0" applyFont="1" applyFill="1" applyBorder="1" applyAlignment="1">
      <alignment horizontal="left" vertical="top" wrapText="1"/>
    </xf>
    <xf numFmtId="0" fontId="15" fillId="0" borderId="0" xfId="0" applyFont="1" applyFill="1" applyBorder="1" applyAlignment="1">
      <alignment horizontal="left" vertical="top"/>
    </xf>
    <xf numFmtId="0" fontId="16" fillId="0" borderId="0" xfId="0" applyFont="1" applyFill="1" applyBorder="1" applyAlignment="1">
      <alignment horizontal="left" vertical="top"/>
    </xf>
    <xf numFmtId="0" fontId="1" fillId="6" borderId="7" xfId="0" applyFont="1" applyFill="1" applyBorder="1" applyAlignment="1">
      <alignment horizontal="left" vertical="top"/>
    </xf>
    <xf numFmtId="0" fontId="12" fillId="6" borderId="0" xfId="0" applyFont="1" applyFill="1" applyBorder="1" applyAlignment="1">
      <alignment horizontal="left" vertical="top"/>
    </xf>
    <xf numFmtId="0" fontId="13" fillId="6" borderId="0" xfId="0" applyFont="1" applyFill="1" applyBorder="1" applyAlignment="1">
      <alignment horizontal="left" vertical="top"/>
    </xf>
    <xf numFmtId="0" fontId="9" fillId="6" borderId="8" xfId="0" applyFont="1" applyFill="1" applyBorder="1" applyAlignment="1">
      <alignment vertical="top"/>
    </xf>
    <xf numFmtId="0" fontId="9" fillId="6" borderId="9" xfId="0" applyFont="1" applyFill="1" applyBorder="1" applyAlignment="1">
      <alignment vertical="top"/>
    </xf>
    <xf numFmtId="0" fontId="1" fillId="6" borderId="10" xfId="0" applyFont="1" applyFill="1" applyBorder="1" applyAlignment="1">
      <alignment vertical="top"/>
    </xf>
    <xf numFmtId="0" fontId="1" fillId="6" borderId="0" xfId="0" applyFont="1" applyFill="1" applyBorder="1" applyAlignment="1">
      <alignment vertical="top"/>
    </xf>
    <xf numFmtId="0" fontId="1" fillId="6" borderId="10" xfId="0" applyFont="1" applyFill="1" applyBorder="1" applyAlignment="1">
      <alignment vertical="top" wrapText="1"/>
    </xf>
    <xf numFmtId="0" fontId="1" fillId="6" borderId="0" xfId="0" applyFont="1" applyFill="1" applyBorder="1" applyAlignment="1">
      <alignment vertical="top" wrapText="1"/>
    </xf>
    <xf numFmtId="0" fontId="1" fillId="6" borderId="10" xfId="0" applyFont="1" applyFill="1" applyBorder="1" applyAlignment="1">
      <alignment horizontal="left" vertical="top" indent="2"/>
    </xf>
    <xf numFmtId="0" fontId="17" fillId="6" borderId="0" xfId="10" applyFont="1" applyFill="1" applyBorder="1" applyAlignment="1">
      <alignment vertical="top"/>
    </xf>
    <xf numFmtId="0" fontId="1" fillId="6" borderId="11" xfId="0" applyFont="1" applyFill="1" applyBorder="1" applyAlignment="1">
      <alignment vertical="top"/>
    </xf>
    <xf numFmtId="0" fontId="1" fillId="6" borderId="12" xfId="0" applyFont="1" applyFill="1" applyBorder="1" applyAlignment="1">
      <alignment vertical="top"/>
    </xf>
    <xf numFmtId="0" fontId="1" fillId="0" borderId="0" xfId="0" applyFont="1" applyFill="1" applyAlignment="1">
      <alignment vertical="top"/>
    </xf>
    <xf numFmtId="0" fontId="10" fillId="0" borderId="0" xfId="0" applyFont="1" applyFill="1" applyBorder="1" applyAlignment="1">
      <alignment horizontal="left" vertical="top" wrapText="1"/>
    </xf>
    <xf numFmtId="0" fontId="1" fillId="6" borderId="0" xfId="0" applyFont="1" applyFill="1" applyBorder="1" applyAlignment="1">
      <alignment horizontal="left" vertical="top"/>
    </xf>
    <xf numFmtId="0" fontId="9" fillId="6" borderId="13" xfId="0" applyFont="1" applyFill="1" applyBorder="1" applyAlignment="1">
      <alignment vertical="top"/>
    </xf>
    <xf numFmtId="0" fontId="1" fillId="6" borderId="14" xfId="0" applyFont="1" applyFill="1" applyBorder="1" applyAlignment="1">
      <alignment vertical="top"/>
    </xf>
    <xf numFmtId="0" fontId="1" fillId="6" borderId="14" xfId="0" applyFont="1" applyFill="1" applyBorder="1" applyAlignment="1">
      <alignment vertical="top" wrapText="1"/>
    </xf>
    <xf numFmtId="0" fontId="1" fillId="6" borderId="15" xfId="0" applyFont="1" applyFill="1" applyBorder="1" applyAlignment="1">
      <alignment vertical="top"/>
    </xf>
    <xf numFmtId="0" fontId="3" fillId="0" borderId="1" xfId="0" applyFont="1" applyBorder="1" applyAlignment="1" quotePrefix="1">
      <alignment horizontal="center" vertical="top"/>
    </xf>
    <xf numFmtId="0" fontId="1" fillId="0" borderId="1" xfId="0" applyFont="1" applyBorder="1" applyAlignment="1" quotePrefix="1">
      <alignment horizontal="center" vertical="top"/>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dxfs count="4">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hyperlink" Target="mailto:leif.mattisson@ericsson.com" TargetMode="External"/><Relationship Id="rId1" Type="http://schemas.openxmlformats.org/officeDocument/2006/relationships/hyperlink" Target="mailto:songdan@chinamobile.com" TargetMode="Externa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W18"/>
  <sheetViews>
    <sheetView tabSelected="1" workbookViewId="0">
      <selection activeCell="B2" sqref="B2:J2"/>
    </sheetView>
  </sheetViews>
  <sheetFormatPr defaultColWidth="8.58333333333333" defaultRowHeight="14.1"/>
  <cols>
    <col min="1" max="10" width="8.58333333333333" style="66"/>
    <col min="11" max="11" width="21.5833333333333" style="66" customWidth="1"/>
    <col min="12" max="12" width="8.58333333333333" style="66"/>
    <col min="13" max="16384" width="8.58333333333333" style="67"/>
  </cols>
  <sheetData>
    <row r="1" s="64" customFormat="1" ht="16.15" customHeight="1" spans="1:23">
      <c r="A1" s="68"/>
      <c r="B1" s="69" t="s">
        <v>0</v>
      </c>
      <c r="C1" s="69"/>
      <c r="D1" s="69"/>
      <c r="E1" s="69"/>
      <c r="F1" s="69"/>
      <c r="G1" s="69"/>
      <c r="H1" s="69"/>
      <c r="I1" s="69"/>
      <c r="J1" s="69"/>
      <c r="K1" s="70" t="s">
        <v>1</v>
      </c>
      <c r="L1" s="73"/>
      <c r="N1" s="91"/>
      <c r="O1" s="91"/>
      <c r="P1" s="91"/>
      <c r="Q1" s="91"/>
      <c r="R1" s="91"/>
      <c r="S1" s="91"/>
      <c r="T1" s="91"/>
      <c r="U1" s="91"/>
      <c r="V1" s="91"/>
      <c r="W1" s="91"/>
    </row>
    <row r="2" s="64" customFormat="1" ht="15.4" spans="1:23">
      <c r="A2" s="68"/>
      <c r="B2" s="70" t="s">
        <v>2</v>
      </c>
      <c r="C2" s="69"/>
      <c r="D2" s="69"/>
      <c r="E2" s="69"/>
      <c r="F2" s="69"/>
      <c r="G2" s="69"/>
      <c r="H2" s="69"/>
      <c r="I2" s="69"/>
      <c r="J2" s="69"/>
      <c r="K2" s="92"/>
      <c r="L2" s="73"/>
      <c r="N2" s="91"/>
      <c r="O2" s="91"/>
      <c r="P2" s="91"/>
      <c r="Q2" s="91"/>
      <c r="R2" s="91"/>
      <c r="S2" s="91"/>
      <c r="T2" s="91"/>
      <c r="U2" s="91"/>
      <c r="V2" s="91"/>
      <c r="W2" s="91"/>
    </row>
    <row r="3" s="64" customFormat="1" ht="14.25" customHeight="1" spans="1:23">
      <c r="A3" s="68"/>
      <c r="B3" s="69"/>
      <c r="C3" s="69"/>
      <c r="D3" s="69"/>
      <c r="E3" s="71"/>
      <c r="F3" s="71"/>
      <c r="G3" s="71"/>
      <c r="H3" s="71"/>
      <c r="I3" s="71"/>
      <c r="J3" s="71"/>
      <c r="K3" s="70"/>
      <c r="L3" s="73"/>
      <c r="N3" s="91"/>
      <c r="O3" s="91"/>
      <c r="P3" s="91"/>
      <c r="Q3" s="91"/>
      <c r="R3" s="91"/>
      <c r="S3" s="91"/>
      <c r="T3" s="91"/>
      <c r="U3" s="91"/>
      <c r="V3" s="91"/>
      <c r="W3" s="91"/>
    </row>
    <row r="4" s="64" customFormat="1" ht="15.4" spans="1:23">
      <c r="A4" s="68"/>
      <c r="B4" s="69" t="s">
        <v>3</v>
      </c>
      <c r="C4" s="69"/>
      <c r="D4" s="69"/>
      <c r="E4" s="72" t="s">
        <v>4</v>
      </c>
      <c r="F4" s="73"/>
      <c r="G4" s="73"/>
      <c r="H4" s="73"/>
      <c r="I4" s="73"/>
      <c r="J4" s="73"/>
      <c r="K4" s="73"/>
      <c r="L4" s="73"/>
      <c r="N4" s="91"/>
      <c r="O4" s="91"/>
      <c r="P4" s="91"/>
      <c r="Q4" s="91"/>
      <c r="R4" s="91"/>
      <c r="S4" s="91"/>
      <c r="T4" s="91"/>
      <c r="U4" s="91"/>
      <c r="V4" s="91"/>
      <c r="W4" s="91"/>
    </row>
    <row r="5" s="64" customFormat="1" ht="15.4" spans="1:23">
      <c r="A5" s="68"/>
      <c r="B5" s="69" t="s">
        <v>5</v>
      </c>
      <c r="C5" s="69"/>
      <c r="D5" s="69"/>
      <c r="E5" s="74" t="s">
        <v>6</v>
      </c>
      <c r="F5" s="73"/>
      <c r="G5" s="73"/>
      <c r="H5" s="73"/>
      <c r="I5" s="73"/>
      <c r="J5" s="73"/>
      <c r="K5" s="73"/>
      <c r="L5" s="73"/>
      <c r="N5" s="91"/>
      <c r="O5" s="91"/>
      <c r="P5" s="91"/>
      <c r="Q5" s="91"/>
      <c r="R5" s="91"/>
      <c r="S5" s="91"/>
      <c r="T5" s="91"/>
      <c r="U5" s="91"/>
      <c r="V5" s="91"/>
      <c r="W5" s="91"/>
    </row>
    <row r="6" s="65" customFormat="1" ht="15.4" spans="1:23">
      <c r="A6" s="68"/>
      <c r="B6" s="69" t="s">
        <v>7</v>
      </c>
      <c r="C6" s="69"/>
      <c r="D6" s="69"/>
      <c r="E6" s="75" t="s">
        <v>8</v>
      </c>
      <c r="F6" s="75"/>
      <c r="G6" s="75"/>
      <c r="H6" s="75"/>
      <c r="I6" s="75"/>
      <c r="J6" s="75"/>
      <c r="K6" s="75"/>
      <c r="L6" s="93"/>
      <c r="N6" s="67"/>
      <c r="O6" s="67"/>
      <c r="P6" s="67"/>
      <c r="Q6" s="67"/>
      <c r="R6" s="67"/>
      <c r="S6" s="67"/>
      <c r="T6" s="67"/>
      <c r="U6" s="67"/>
      <c r="V6" s="67"/>
      <c r="W6" s="67"/>
    </row>
    <row r="7" s="65" customFormat="1" ht="15.4" spans="1:23">
      <c r="A7" s="68"/>
      <c r="B7" s="76"/>
      <c r="C7" s="76"/>
      <c r="D7" s="76"/>
      <c r="E7" s="77"/>
      <c r="F7" s="73"/>
      <c r="G7" s="73"/>
      <c r="H7" s="73"/>
      <c r="I7" s="73"/>
      <c r="J7" s="73"/>
      <c r="K7" s="73"/>
      <c r="L7" s="93"/>
      <c r="N7" s="67"/>
      <c r="O7" s="67"/>
      <c r="P7" s="67"/>
      <c r="Q7" s="67"/>
      <c r="R7" s="67"/>
      <c r="S7" s="67"/>
      <c r="T7" s="67"/>
      <c r="U7" s="67"/>
      <c r="V7" s="67"/>
      <c r="W7" s="67"/>
    </row>
    <row r="8" s="65" customFormat="1" ht="15.4" spans="1:23">
      <c r="A8" s="78"/>
      <c r="B8" s="79" t="s">
        <v>9</v>
      </c>
      <c r="C8" s="79"/>
      <c r="D8" s="79"/>
      <c r="E8" s="80" t="s">
        <v>10</v>
      </c>
      <c r="F8" s="79"/>
      <c r="G8" s="79"/>
      <c r="H8" s="79"/>
      <c r="I8" s="79"/>
      <c r="J8" s="79"/>
      <c r="K8" s="79"/>
      <c r="L8" s="93"/>
      <c r="N8" s="67"/>
      <c r="O8" s="67"/>
      <c r="P8" s="67"/>
      <c r="Q8" s="67"/>
      <c r="R8" s="67"/>
      <c r="S8" s="67"/>
      <c r="T8" s="67"/>
      <c r="U8" s="67"/>
      <c r="V8" s="67"/>
      <c r="W8" s="67"/>
    </row>
    <row r="10" ht="14.85"/>
    <row r="11" ht="22.7" spans="1:11">
      <c r="A11" s="81" t="s">
        <v>11</v>
      </c>
      <c r="B11" s="82"/>
      <c r="C11" s="82"/>
      <c r="D11" s="82"/>
      <c r="E11" s="82"/>
      <c r="F11" s="82"/>
      <c r="G11" s="82"/>
      <c r="H11" s="82"/>
      <c r="I11" s="82"/>
      <c r="J11" s="82"/>
      <c r="K11" s="94"/>
    </row>
    <row r="12" spans="1:11">
      <c r="A12" s="83"/>
      <c r="B12" s="84"/>
      <c r="C12" s="84"/>
      <c r="D12" s="84"/>
      <c r="E12" s="84"/>
      <c r="F12" s="84"/>
      <c r="G12" s="84"/>
      <c r="H12" s="84"/>
      <c r="I12" s="84"/>
      <c r="J12" s="84"/>
      <c r="K12" s="95"/>
    </row>
    <row r="13" ht="248.25" customHeight="1" spans="1:11">
      <c r="A13" s="85" t="s">
        <v>12</v>
      </c>
      <c r="B13" s="86"/>
      <c r="C13" s="86"/>
      <c r="D13" s="86"/>
      <c r="E13" s="86"/>
      <c r="F13" s="86"/>
      <c r="G13" s="86"/>
      <c r="H13" s="86"/>
      <c r="I13" s="86"/>
      <c r="J13" s="86"/>
      <c r="K13" s="96"/>
    </row>
    <row r="14" spans="1:11">
      <c r="A14" s="83" t="s">
        <v>13</v>
      </c>
      <c r="B14" s="84"/>
      <c r="C14" s="84"/>
      <c r="D14" s="84"/>
      <c r="E14" s="84"/>
      <c r="F14" s="84"/>
      <c r="G14" s="84"/>
      <c r="H14" s="84"/>
      <c r="I14" s="84"/>
      <c r="J14" s="84"/>
      <c r="K14" s="95"/>
    </row>
    <row r="15" spans="1:11">
      <c r="A15" s="87" t="s">
        <v>14</v>
      </c>
      <c r="B15" s="84"/>
      <c r="C15" s="84"/>
      <c r="D15" s="88" t="s">
        <v>15</v>
      </c>
      <c r="E15" s="84"/>
      <c r="F15" s="84"/>
      <c r="G15" s="84"/>
      <c r="H15" s="84"/>
      <c r="I15" s="84"/>
      <c r="J15" s="84"/>
      <c r="K15" s="95"/>
    </row>
    <row r="16" spans="1:11">
      <c r="A16" s="87" t="s">
        <v>16</v>
      </c>
      <c r="B16" s="84"/>
      <c r="C16" s="84"/>
      <c r="D16" s="88" t="s">
        <v>17</v>
      </c>
      <c r="E16" s="84"/>
      <c r="F16" s="84"/>
      <c r="G16" s="84"/>
      <c r="H16" s="84"/>
      <c r="I16" s="84"/>
      <c r="J16" s="84"/>
      <c r="K16" s="95"/>
    </row>
    <row r="17" spans="1:11">
      <c r="A17" s="83"/>
      <c r="B17" s="84"/>
      <c r="C17" s="84"/>
      <c r="D17" s="84"/>
      <c r="E17" s="84"/>
      <c r="F17" s="84"/>
      <c r="G17" s="84"/>
      <c r="H17" s="84"/>
      <c r="I17" s="84"/>
      <c r="J17" s="84"/>
      <c r="K17" s="95"/>
    </row>
    <row r="18" ht="14.85" spans="1:11">
      <c r="A18" s="89"/>
      <c r="B18" s="90"/>
      <c r="C18" s="90"/>
      <c r="D18" s="90"/>
      <c r="E18" s="90"/>
      <c r="F18" s="90"/>
      <c r="G18" s="90"/>
      <c r="H18" s="90"/>
      <c r="I18" s="90"/>
      <c r="J18" s="90"/>
      <c r="K18" s="97"/>
    </row>
  </sheetData>
  <mergeCells count="5">
    <mergeCell ref="B1:J1"/>
    <mergeCell ref="B2:J2"/>
    <mergeCell ref="E6:K6"/>
    <mergeCell ref="A11:K11"/>
    <mergeCell ref="A13:K13"/>
  </mergeCells>
  <hyperlinks>
    <hyperlink ref="D15" r:id="rId1" display="songdan@chinamobile.com"/>
    <hyperlink ref="D16" r:id="rId2" display="leif.mattisson@ericsson.com"/>
  </hyperlinks>
  <pageMargins left="0.7" right="0.7" top="0.75" bottom="0.75" header="0.3" footer="0.3"/>
  <pageSetup paperSize="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0000"/>
  </sheetPr>
  <dimension ref="A1:R53"/>
  <sheetViews>
    <sheetView zoomScale="85" zoomScaleNormal="85" workbookViewId="0">
      <selection activeCell="E18" sqref="E18"/>
    </sheetView>
  </sheetViews>
  <sheetFormatPr defaultColWidth="8.58333333333333" defaultRowHeight="14.1"/>
  <cols>
    <col min="1" max="1" width="9.41666666666667" style="3" customWidth="1"/>
    <col min="2" max="2" width="7.58333333333333" style="4" customWidth="1"/>
    <col min="3" max="3" width="24.1666666666667" style="3" customWidth="1"/>
    <col min="4" max="4" width="37.5833333333333" style="53" customWidth="1"/>
    <col min="5" max="5" width="52.5833333333333" style="53" customWidth="1"/>
    <col min="6" max="6" width="13.4166666666667" style="4" customWidth="1"/>
    <col min="7" max="7" width="32" style="3" customWidth="1"/>
    <col min="8" max="10" width="8.58333333333333" style="5"/>
    <col min="11" max="11" width="9.41666666666667" style="5" customWidth="1"/>
    <col min="12" max="16384" width="8.58333333333333" style="5"/>
  </cols>
  <sheetData>
    <row r="1" ht="22.7" spans="1:18">
      <c r="A1" s="6" t="s">
        <v>18</v>
      </c>
      <c r="B1" s="7" t="s">
        <v>19</v>
      </c>
      <c r="C1" s="8"/>
      <c r="D1" s="8"/>
      <c r="E1" s="8"/>
      <c r="F1" s="8"/>
      <c r="G1" s="9"/>
      <c r="I1" s="57" t="s">
        <v>20</v>
      </c>
      <c r="J1" s="58"/>
      <c r="K1" s="58"/>
      <c r="L1" s="58"/>
      <c r="M1" s="58"/>
      <c r="N1" s="58"/>
      <c r="O1" s="58"/>
      <c r="P1" s="58"/>
      <c r="Q1" s="58"/>
      <c r="R1" s="58"/>
    </row>
    <row r="2" s="1" customFormat="1" ht="28.3" spans="1:18">
      <c r="A2" s="10" t="s">
        <v>21</v>
      </c>
      <c r="B2" s="10" t="s">
        <v>22</v>
      </c>
      <c r="C2" s="10" t="s">
        <v>23</v>
      </c>
      <c r="D2" s="10" t="s">
        <v>24</v>
      </c>
      <c r="E2" s="10" t="s">
        <v>25</v>
      </c>
      <c r="F2" s="11" t="s">
        <v>26</v>
      </c>
      <c r="G2" s="11" t="s">
        <v>27</v>
      </c>
      <c r="I2" s="59" t="s">
        <v>28</v>
      </c>
      <c r="J2" s="59" t="s">
        <v>29</v>
      </c>
      <c r="K2" s="59" t="s">
        <v>30</v>
      </c>
      <c r="L2" s="59" t="s">
        <v>31</v>
      </c>
      <c r="M2" s="59" t="s">
        <v>32</v>
      </c>
      <c r="N2" s="59" t="s">
        <v>33</v>
      </c>
      <c r="O2" s="59" t="s">
        <v>34</v>
      </c>
      <c r="P2" s="59">
        <v>38.533</v>
      </c>
      <c r="Q2" s="59">
        <v>38.903</v>
      </c>
      <c r="R2" s="59">
        <v>38.905</v>
      </c>
    </row>
    <row r="3" ht="15.65" customHeight="1" spans="1:18">
      <c r="A3" s="12" t="s">
        <v>35</v>
      </c>
      <c r="B3" s="13"/>
      <c r="C3" s="13"/>
      <c r="D3" s="13"/>
      <c r="E3" s="13"/>
      <c r="F3" s="13"/>
      <c r="G3" s="14"/>
      <c r="I3" s="60">
        <f>IF(COUNTA($F$4:$F$7)&gt;0,SUM($F$4:$F$7)/COUNTA($F$4:$F$7),"")</f>
        <v>0</v>
      </c>
      <c r="J3" s="60">
        <f>IF(COUNTA($F$9:$F$11)&gt;0,SUM($F$9:$F$11)/COUNTA($F$9:$F$11),"")</f>
        <v>0</v>
      </c>
      <c r="K3" s="60">
        <f>IF(COUNTA($F$13:$F$15)&gt;0,SUM($F$13:$F$15)/COUNTA($F$13:$F$15),"")</f>
        <v>0</v>
      </c>
      <c r="L3" s="60">
        <f>IF(COUNTA($F$24:$F$25)&gt;0,SUM($F$24:$F$25)/COUNTA($F$24:$F$25),"")</f>
        <v>0</v>
      </c>
      <c r="M3" s="60">
        <f>IF(COUNTA($F$20:$F$22),SUM($F$20:$F$22)/COUNTA($F$20:$F$22),"")</f>
        <v>0</v>
      </c>
      <c r="N3" s="60">
        <f>IF(COUNTA($F$24:$F$25)&gt;0,SUM($F$43:$F$45)/COUNTA($F$24:$F$25),"")</f>
        <v>0</v>
      </c>
      <c r="O3" s="60">
        <f>IF(COUNTA($F$28:$F$30)&gt;0,SUM($F$28:$F$30)/COUNTA($F$28:$F$30),"")</f>
        <v>0</v>
      </c>
      <c r="P3" s="60">
        <f>IF(COUNTA($F$32:$F$34)&gt;0,SUM($F$32:$F$34)/COUNTA($F$32:$F$34),"")</f>
        <v>0</v>
      </c>
      <c r="Q3" s="62"/>
      <c r="R3" s="62">
        <f t="array" ref="R3">IF(SUMPRODUCT(--(IFERROR(FIND("38.905",$E$17:$E$41),0)&gt;0),--($F$17:$F$41&lt;&gt;""))&gt;0,SUMPRODUCT(--(IFERROR(FIND("38.905",$E$17:$E$41),0)&gt;0),--($F$17:$F$41&lt;&gt;""),$F$17:$F$41)/SUMPRODUCT(--(IFERROR(FIND("38.905",$E$17:$E$41),0)&gt;0),--($F$17:$F$41&lt;&gt;"")),"")</f>
        <v>0</v>
      </c>
    </row>
    <row r="4" ht="42.45" spans="1:18">
      <c r="A4" s="15" t="s">
        <v>28</v>
      </c>
      <c r="B4" s="16">
        <v>1</v>
      </c>
      <c r="C4" s="15" t="s">
        <v>36</v>
      </c>
      <c r="D4" s="15" t="s">
        <v>37</v>
      </c>
      <c r="E4" s="15" t="s">
        <v>38</v>
      </c>
      <c r="F4" s="17">
        <v>0</v>
      </c>
      <c r="G4" s="18"/>
      <c r="I4" s="57" t="s">
        <v>39</v>
      </c>
      <c r="J4" s="58"/>
      <c r="K4" s="58"/>
      <c r="L4" s="58"/>
      <c r="M4" s="58"/>
      <c r="N4" s="58"/>
      <c r="O4" s="58"/>
      <c r="P4" s="58"/>
      <c r="Q4" s="58"/>
      <c r="R4" s="58"/>
    </row>
    <row r="5" ht="45" customHeight="1" spans="1:18">
      <c r="A5" s="15" t="s">
        <v>28</v>
      </c>
      <c r="B5" s="19">
        <v>2</v>
      </c>
      <c r="C5" s="20" t="s">
        <v>40</v>
      </c>
      <c r="D5" s="15" t="s">
        <v>41</v>
      </c>
      <c r="E5" s="20" t="s">
        <v>42</v>
      </c>
      <c r="F5" s="17">
        <v>0</v>
      </c>
      <c r="G5" s="21"/>
      <c r="I5" s="61" t="s">
        <v>43</v>
      </c>
      <c r="J5" s="61" t="s">
        <v>44</v>
      </c>
      <c r="K5" s="61" t="s">
        <v>45</v>
      </c>
      <c r="L5" s="61" t="s">
        <v>46</v>
      </c>
      <c r="M5" s="61" t="s">
        <v>47</v>
      </c>
      <c r="N5" s="61" t="s">
        <v>48</v>
      </c>
      <c r="O5" s="61" t="s">
        <v>49</v>
      </c>
      <c r="P5" s="61" t="s">
        <v>50</v>
      </c>
      <c r="Q5" s="61" t="s">
        <v>51</v>
      </c>
      <c r="R5" s="61" t="s">
        <v>52</v>
      </c>
    </row>
    <row r="6" ht="14.15" spans="1:18">
      <c r="A6" s="15" t="s">
        <v>28</v>
      </c>
      <c r="B6" s="19">
        <v>3</v>
      </c>
      <c r="C6" s="20" t="s">
        <v>53</v>
      </c>
      <c r="D6" s="15" t="s">
        <v>54</v>
      </c>
      <c r="E6" s="15" t="s">
        <v>55</v>
      </c>
      <c r="F6" s="17">
        <v>0</v>
      </c>
      <c r="G6" s="21"/>
      <c r="I6" s="62">
        <f>IF(COUNTA($F$4:$F$7)&gt;0,SUM($F$4:$F$7)/COUNTA($F$4:$F$7),"")</f>
        <v>0</v>
      </c>
      <c r="J6" s="62">
        <f>IF(COUNTA($F$9:$F$11)&gt;0,SUM($F$9:$F$11)/COUNTA($F$9:$F$11),"")</f>
        <v>0</v>
      </c>
      <c r="K6" s="62">
        <f t="array" ref="K6">IF(SUMPRODUCT(--(LEFT($C$17:$C$41,1)="5"),--($F$17:$F$41&lt;&gt;""))&gt;0,SUMPRODUCT(--(LEFT($C$17:$C$41,1)="5"),--($F$17:$F$41&lt;&gt;""),$F$17:$F$41)/SUMPRODUCT(--(LEFT($C$17:$C$41,1)="5"),--($F$17:$F$41&lt;&gt;"")),"")</f>
        <v>0</v>
      </c>
      <c r="L6" s="62">
        <f t="array" ref="L6">IF(SUMPRODUCT(--(LEFT($C$17:$C$41,1)="6"),--($F$17:$F$41&lt;&gt;""))&gt;0,SUMPRODUCT(--(LEFT($C$17:$C$41,1)="6"),--($F$17:$F$41&lt;&gt;""),$F$17:$F$41)/SUMPRODUCT(--(LEFT($C$17:$C$41,1)="6"),--($F$17:$F$41&lt;&gt;"")),"")</f>
        <v>0</v>
      </c>
      <c r="M6" s="62">
        <f t="array" ref="M6">IF(SUMPRODUCT(--(LEFT($C$17:$C$41,1)="7"),--($F$17:$F$41&lt;&gt;""))&gt;0,SUMPRODUCT(--(LEFT($C$17:$C$41,1)="7"),--($F$17:$F$41&lt;&gt;""),$F$17:$F$41)/SUMPRODUCT(--(LEFT($C$17:$C$41,1)="7"),--($F$17:$F$41&lt;&gt;"")),"")</f>
        <v>0</v>
      </c>
      <c r="N6" s="62">
        <f>IF(COUNTA($F$28:$F$30)&gt;0,SUM($F$28:$F$30)/COUNTA($F$28:$F$30),"")</f>
        <v>0</v>
      </c>
      <c r="O6" s="62"/>
      <c r="P6" s="62">
        <f>IF(COUNTA($F$32:$F$34)&gt;0,SUM($F$32:$F$34)/COUNTA($F$32:$F$34),"")</f>
        <v>0</v>
      </c>
      <c r="Q6" s="62"/>
      <c r="R6" s="62">
        <f t="array" ref="R6">IF(SUMPRODUCT(--(IFERROR(FIND("38.905",$E$17:$E$41),0)&gt;0),--($F$17:$F$41&lt;&gt;""))&gt;0,SUMPRODUCT(--(IFERROR(FIND("38.905",$E$17:$E$41),0)&gt;0),--($F$17:$F$41&lt;&gt;""),$F$17:$F$41)/SUMPRODUCT(--(IFERROR(FIND("38.905",$E$17:$E$41),0)&gt;0),--($F$17:$F$41&lt;&gt;"")),"")</f>
        <v>0</v>
      </c>
    </row>
    <row r="7" ht="34.5" customHeight="1" spans="1:18">
      <c r="A7" s="28" t="s">
        <v>28</v>
      </c>
      <c r="B7" s="56">
        <v>4</v>
      </c>
      <c r="C7" s="22" t="s">
        <v>56</v>
      </c>
      <c r="D7" s="23" t="s">
        <v>57</v>
      </c>
      <c r="E7" s="23" t="s">
        <v>58</v>
      </c>
      <c r="F7" s="17">
        <v>0</v>
      </c>
      <c r="G7" s="21"/>
      <c r="I7" s="57" t="s">
        <v>59</v>
      </c>
      <c r="J7" s="58"/>
      <c r="K7" s="58"/>
      <c r="L7" s="58"/>
      <c r="M7" s="58"/>
      <c r="N7" s="58"/>
      <c r="O7" s="58"/>
      <c r="P7" s="58"/>
      <c r="Q7" s="58"/>
      <c r="R7" s="58"/>
    </row>
    <row r="8" ht="15.65" customHeight="1" spans="1:18">
      <c r="A8" s="12" t="s">
        <v>60</v>
      </c>
      <c r="B8" s="13"/>
      <c r="C8" s="13"/>
      <c r="D8" s="13"/>
      <c r="E8" s="13"/>
      <c r="F8" s="13"/>
      <c r="G8" s="14"/>
      <c r="I8" s="61" t="s">
        <v>43</v>
      </c>
      <c r="J8" s="61" t="s">
        <v>44</v>
      </c>
      <c r="K8" s="63" t="s">
        <v>61</v>
      </c>
      <c r="L8" s="61" t="s">
        <v>62</v>
      </c>
      <c r="M8" s="61" t="s">
        <v>63</v>
      </c>
      <c r="N8" s="61" t="s">
        <v>64</v>
      </c>
      <c r="O8" s="63" t="s">
        <v>65</v>
      </c>
      <c r="P8" s="61" t="s">
        <v>51</v>
      </c>
      <c r="Q8" s="61" t="s">
        <v>52</v>
      </c>
      <c r="R8" s="58"/>
    </row>
    <row r="9" ht="30" customHeight="1" spans="1:18">
      <c r="A9" s="15" t="s">
        <v>29</v>
      </c>
      <c r="B9" s="16">
        <v>1</v>
      </c>
      <c r="C9" s="15" t="s">
        <v>66</v>
      </c>
      <c r="D9" s="15" t="s">
        <v>67</v>
      </c>
      <c r="E9" s="15" t="s">
        <v>68</v>
      </c>
      <c r="F9" s="17">
        <v>0</v>
      </c>
      <c r="G9" s="18"/>
      <c r="I9" s="62">
        <f>IF(COUNTA($F$4:$F$7)&gt;0,SUM($F$4:$F$7)/COUNTA($F$4:$F$7),"")</f>
        <v>0</v>
      </c>
      <c r="J9" s="62">
        <f>IF(COUNTA($F$9:$F$11)&gt;0,SUM($F$9:$F$11)/COUNTA($F$9:$F$11),"")</f>
        <v>0</v>
      </c>
      <c r="K9" s="62">
        <f t="array" ref="K9">IF(SUMPRODUCT(--(LEFT($C$17:$C$41,1)="5"),--($F$17:$F$41&lt;&gt;""))&gt;0,SUMPRODUCT(--(LEFT($C$17:$C$41,1)="5"),--($F$17:$F$41&lt;&gt;""),$F$17:$F$41)/SUMPRODUCT(--(LEFT($C$17:$C$41,1)="5"),--($F$17:$F$41&lt;&gt;"")),"")</f>
        <v>0</v>
      </c>
      <c r="L9" s="62">
        <f t="array" ref="L9">IF(SUMPRODUCT(--(LEFT($C$17:$C$41,1)="6"),--($F$17:$F$41&lt;&gt;""))&gt;0,SUMPRODUCT(--(LEFT($C$17:$C$41,1)="6"),--($F$17:$F$41&lt;&gt;""),$F$17:$F$41)/SUMPRODUCT(--(LEFT($C$17:$C$41,1)="6"),--($F$17:$F$41&lt;&gt;"")),"")</f>
        <v>0</v>
      </c>
      <c r="M9" s="62">
        <f t="array" ref="M9">IF(SUMPRODUCT(--(LEFT($C$17:$C$41,1)="7"),--($F$17:$F$41&lt;&gt;""))&gt;0,SUMPRODUCT(--(LEFT($C$17:$C$41,1)="7"),--($F$17:$F$41&lt;&gt;""),$F$17:$F$41)/SUMPRODUCT(--(LEFT($C$17:$C$41,1)="7"),--($F$17:$F$41&lt;&gt;"")),"")</f>
        <v>0</v>
      </c>
      <c r="N9" s="62">
        <f>IF(COUNTA($F$28:$F$30)&gt;0,SUM($F$28:$F$30)/COUNTA($F$28:$F$30),"")</f>
        <v>0</v>
      </c>
      <c r="O9" s="62">
        <f>IF(COUNTA($F$32:$F$34)&gt;0,SUM($F$32:$F$34)/COUNTA($F$32:$F$34),"")</f>
        <v>0</v>
      </c>
      <c r="P9" s="62"/>
      <c r="Q9" s="62">
        <f t="array" ref="Q9">IF(SUMPRODUCT(--(IFERROR(FIND("38.905",$E$17:$E$41),0)&gt;0),--($F$17:$F$41&lt;&gt;""))&gt;0,SUMPRODUCT(--(IFERROR(FIND("38.905",$E$17:$E$41),0)&gt;0),--($F$17:$F$41&lt;&gt;""),$F$17:$F$41)/SUMPRODUCT(--(IFERROR(FIND("38.905",$E$17:$E$41),0)&gt;0),--($F$17:$F$41&lt;&gt;"")),"")</f>
        <v>0</v>
      </c>
      <c r="R9" s="58"/>
    </row>
    <row r="10" ht="28.3" spans="1:7">
      <c r="A10" s="15" t="s">
        <v>29</v>
      </c>
      <c r="B10" s="19">
        <v>2</v>
      </c>
      <c r="C10" s="20" t="s">
        <v>69</v>
      </c>
      <c r="D10" s="20" t="s">
        <v>70</v>
      </c>
      <c r="E10" s="20" t="s">
        <v>71</v>
      </c>
      <c r="F10" s="17">
        <v>0</v>
      </c>
      <c r="G10" s="21"/>
    </row>
    <row r="11" ht="14.15" spans="1:7">
      <c r="A11" s="15" t="s">
        <v>29</v>
      </c>
      <c r="B11" s="19">
        <v>3</v>
      </c>
      <c r="C11" s="21" t="s">
        <v>72</v>
      </c>
      <c r="D11" s="20" t="s">
        <v>73</v>
      </c>
      <c r="E11" s="20" t="s">
        <v>74</v>
      </c>
      <c r="F11" s="17">
        <v>0</v>
      </c>
      <c r="G11" s="21"/>
    </row>
    <row r="12" ht="15.65" customHeight="1" spans="1:7">
      <c r="A12" s="12" t="s">
        <v>75</v>
      </c>
      <c r="B12" s="13"/>
      <c r="C12" s="13"/>
      <c r="D12" s="13"/>
      <c r="E12" s="13"/>
      <c r="F12" s="13"/>
      <c r="G12" s="14"/>
    </row>
    <row r="13" ht="14.15" spans="1:7">
      <c r="A13" s="15" t="s">
        <v>30</v>
      </c>
      <c r="B13" s="16">
        <v>1</v>
      </c>
      <c r="C13" s="18"/>
      <c r="D13" s="15"/>
      <c r="E13" s="15"/>
      <c r="F13" s="17">
        <v>0</v>
      </c>
      <c r="G13" s="18"/>
    </row>
    <row r="14" ht="14.15" spans="1:7">
      <c r="A14" s="15" t="s">
        <v>30</v>
      </c>
      <c r="B14" s="19">
        <v>2</v>
      </c>
      <c r="C14" s="21"/>
      <c r="D14" s="20"/>
      <c r="E14" s="20"/>
      <c r="F14" s="17">
        <v>0</v>
      </c>
      <c r="G14" s="21"/>
    </row>
    <row r="15" ht="14.15" spans="1:7">
      <c r="A15" s="15" t="s">
        <v>30</v>
      </c>
      <c r="B15" s="98" t="s">
        <v>76</v>
      </c>
      <c r="C15" s="21"/>
      <c r="D15" s="20"/>
      <c r="E15" s="20"/>
      <c r="F15" s="17">
        <v>0</v>
      </c>
      <c r="G15" s="21"/>
    </row>
    <row r="16" ht="15.65" customHeight="1" spans="1:7">
      <c r="A16" s="12" t="s">
        <v>77</v>
      </c>
      <c r="B16" s="13"/>
      <c r="C16" s="13"/>
      <c r="D16" s="13"/>
      <c r="E16" s="13"/>
      <c r="F16" s="13"/>
      <c r="G16" s="14"/>
    </row>
    <row r="17" ht="14.15" spans="1:7">
      <c r="A17" s="15" t="s">
        <v>31</v>
      </c>
      <c r="B17" s="16">
        <v>1</v>
      </c>
      <c r="C17" s="15" t="s">
        <v>78</v>
      </c>
      <c r="D17" s="15"/>
      <c r="E17" s="15" t="s">
        <v>79</v>
      </c>
      <c r="F17" s="17">
        <v>0</v>
      </c>
      <c r="G17" s="18"/>
    </row>
    <row r="18" ht="42.45" spans="1:7">
      <c r="A18" s="15" t="s">
        <v>31</v>
      </c>
      <c r="B18" s="16">
        <v>2</v>
      </c>
      <c r="C18" s="15" t="s">
        <v>80</v>
      </c>
      <c r="D18" s="15" t="s">
        <v>37</v>
      </c>
      <c r="E18" s="15" t="s">
        <v>81</v>
      </c>
      <c r="F18" s="17">
        <v>0</v>
      </c>
      <c r="G18" s="18"/>
    </row>
    <row r="19" ht="28.3" spans="1:7">
      <c r="A19" s="15" t="s">
        <v>31</v>
      </c>
      <c r="B19" s="19">
        <v>3</v>
      </c>
      <c r="C19" s="20" t="s">
        <v>82</v>
      </c>
      <c r="D19" s="15" t="s">
        <v>41</v>
      </c>
      <c r="E19" s="15" t="s">
        <v>83</v>
      </c>
      <c r="F19" s="17">
        <v>0</v>
      </c>
      <c r="G19" s="21"/>
    </row>
    <row r="20" ht="28.3" spans="1:7">
      <c r="A20" s="15" t="s">
        <v>31</v>
      </c>
      <c r="B20" s="19">
        <v>4</v>
      </c>
      <c r="C20" s="20" t="s">
        <v>84</v>
      </c>
      <c r="D20" s="15" t="s">
        <v>85</v>
      </c>
      <c r="E20" s="15" t="s">
        <v>86</v>
      </c>
      <c r="F20" s="17">
        <v>0</v>
      </c>
      <c r="G20" s="21"/>
    </row>
    <row r="21" ht="42.45" spans="1:7">
      <c r="A21" s="15" t="s">
        <v>31</v>
      </c>
      <c r="B21" s="19">
        <v>5</v>
      </c>
      <c r="C21" s="20" t="s">
        <v>87</v>
      </c>
      <c r="D21" s="15" t="s">
        <v>88</v>
      </c>
      <c r="E21" s="15" t="s">
        <v>89</v>
      </c>
      <c r="F21" s="17">
        <v>0</v>
      </c>
      <c r="G21" s="21"/>
    </row>
    <row r="22" ht="28.3" spans="1:7">
      <c r="A22" s="15" t="s">
        <v>31</v>
      </c>
      <c r="B22" s="19">
        <v>6</v>
      </c>
      <c r="C22" s="20" t="s">
        <v>90</v>
      </c>
      <c r="D22" s="15" t="s">
        <v>91</v>
      </c>
      <c r="E22" s="15" t="s">
        <v>92</v>
      </c>
      <c r="F22" s="17">
        <v>0</v>
      </c>
      <c r="G22" s="21"/>
    </row>
    <row r="23" ht="42.45" spans="1:7">
      <c r="A23" s="15" t="s">
        <v>31</v>
      </c>
      <c r="B23" s="19">
        <v>7</v>
      </c>
      <c r="C23" s="20" t="s">
        <v>93</v>
      </c>
      <c r="D23" s="15" t="s">
        <v>94</v>
      </c>
      <c r="E23" s="15" t="s">
        <v>95</v>
      </c>
      <c r="F23" s="17">
        <v>0</v>
      </c>
      <c r="G23" s="21"/>
    </row>
    <row r="24" ht="42.45" spans="1:7">
      <c r="A24" s="15" t="s">
        <v>31</v>
      </c>
      <c r="B24" s="19">
        <v>8</v>
      </c>
      <c r="C24" s="20" t="s">
        <v>96</v>
      </c>
      <c r="D24" s="15" t="s">
        <v>97</v>
      </c>
      <c r="E24" s="15" t="s">
        <v>98</v>
      </c>
      <c r="F24" s="17">
        <v>0</v>
      </c>
      <c r="G24" s="21"/>
    </row>
    <row r="25" ht="42.45" spans="1:7">
      <c r="A25" s="15" t="s">
        <v>31</v>
      </c>
      <c r="B25" s="19">
        <v>9</v>
      </c>
      <c r="C25" s="20" t="s">
        <v>99</v>
      </c>
      <c r="D25" s="15" t="s">
        <v>100</v>
      </c>
      <c r="E25" s="15" t="s">
        <v>101</v>
      </c>
      <c r="F25" s="17"/>
      <c r="G25" s="21"/>
    </row>
    <row r="26" ht="61.15" customHeight="1" spans="1:7">
      <c r="A26" s="15" t="s">
        <v>31</v>
      </c>
      <c r="B26" s="19">
        <v>10</v>
      </c>
      <c r="C26" s="20" t="s">
        <v>102</v>
      </c>
      <c r="D26" s="15" t="s">
        <v>103</v>
      </c>
      <c r="E26" s="15" t="s">
        <v>104</v>
      </c>
      <c r="F26" s="17">
        <v>0</v>
      </c>
      <c r="G26" s="21"/>
    </row>
    <row r="27" ht="14.15" spans="1:7">
      <c r="A27" s="15" t="s">
        <v>31</v>
      </c>
      <c r="B27" s="19">
        <v>11</v>
      </c>
      <c r="C27" s="20" t="s">
        <v>105</v>
      </c>
      <c r="D27" s="15" t="s">
        <v>41</v>
      </c>
      <c r="E27" s="15" t="s">
        <v>106</v>
      </c>
      <c r="F27" s="17">
        <v>0</v>
      </c>
      <c r="G27" s="21"/>
    </row>
    <row r="28" ht="64.9" customHeight="1" spans="1:7">
      <c r="A28" s="15" t="s">
        <v>31</v>
      </c>
      <c r="B28" s="19">
        <v>12</v>
      </c>
      <c r="C28" s="20" t="s">
        <v>107</v>
      </c>
      <c r="D28" s="15" t="s">
        <v>94</v>
      </c>
      <c r="E28" s="28" t="s">
        <v>108</v>
      </c>
      <c r="F28" s="17">
        <v>0</v>
      </c>
      <c r="G28" s="21"/>
    </row>
    <row r="29" ht="14.15" spans="1:7">
      <c r="A29" s="15" t="s">
        <v>31</v>
      </c>
      <c r="B29" s="19">
        <v>13</v>
      </c>
      <c r="C29" s="20" t="s">
        <v>109</v>
      </c>
      <c r="D29" s="15" t="s">
        <v>41</v>
      </c>
      <c r="E29" s="15" t="s">
        <v>110</v>
      </c>
      <c r="F29" s="17">
        <v>0</v>
      </c>
      <c r="G29" s="21"/>
    </row>
    <row r="30" s="2" customFormat="1" ht="56.55" spans="1:7">
      <c r="A30" s="15" t="s">
        <v>31</v>
      </c>
      <c r="B30" s="19">
        <v>14</v>
      </c>
      <c r="C30" s="26" t="s">
        <v>111</v>
      </c>
      <c r="D30" s="24" t="s">
        <v>41</v>
      </c>
      <c r="E30" s="24" t="s">
        <v>112</v>
      </c>
      <c r="F30" s="17">
        <v>0</v>
      </c>
      <c r="G30" s="21"/>
    </row>
    <row r="31" s="2" customFormat="1" ht="56.55" spans="1:7">
      <c r="A31" s="15" t="s">
        <v>31</v>
      </c>
      <c r="B31" s="19">
        <v>15</v>
      </c>
      <c r="C31" s="26" t="s">
        <v>113</v>
      </c>
      <c r="D31" s="24" t="s">
        <v>41</v>
      </c>
      <c r="E31" s="24" t="s">
        <v>114</v>
      </c>
      <c r="F31" s="17">
        <v>0</v>
      </c>
      <c r="G31" s="21"/>
    </row>
    <row r="32" ht="56.55" spans="1:7">
      <c r="A32" s="15" t="s">
        <v>31</v>
      </c>
      <c r="B32" s="19">
        <v>16</v>
      </c>
      <c r="C32" s="20" t="s">
        <v>115</v>
      </c>
      <c r="D32" s="15" t="s">
        <v>116</v>
      </c>
      <c r="E32" s="28" t="s">
        <v>117</v>
      </c>
      <c r="F32" s="17">
        <v>0</v>
      </c>
      <c r="G32" s="21"/>
    </row>
    <row r="33" ht="14.15" spans="1:7">
      <c r="A33" s="15" t="s">
        <v>31</v>
      </c>
      <c r="B33" s="98" t="s">
        <v>76</v>
      </c>
      <c r="C33" s="21"/>
      <c r="D33" s="20"/>
      <c r="E33" s="20"/>
      <c r="F33" s="17">
        <v>0</v>
      </c>
      <c r="G33" s="21"/>
    </row>
    <row r="34" ht="15.65" customHeight="1" spans="1:7">
      <c r="A34" s="12" t="s">
        <v>118</v>
      </c>
      <c r="B34" s="13"/>
      <c r="C34" s="13"/>
      <c r="D34" s="13"/>
      <c r="E34" s="13"/>
      <c r="F34" s="13"/>
      <c r="G34" s="14"/>
    </row>
    <row r="35" ht="42.45" spans="1:7">
      <c r="A35" s="15" t="s">
        <v>32</v>
      </c>
      <c r="B35" s="16">
        <v>1</v>
      </c>
      <c r="C35" s="15" t="s">
        <v>80</v>
      </c>
      <c r="D35" s="15" t="s">
        <v>37</v>
      </c>
      <c r="E35" s="15" t="s">
        <v>81</v>
      </c>
      <c r="F35" s="17">
        <v>0</v>
      </c>
      <c r="G35" s="18"/>
    </row>
    <row r="36" ht="28.3" spans="1:7">
      <c r="A36" s="15" t="s">
        <v>32</v>
      </c>
      <c r="B36" s="19">
        <v>2</v>
      </c>
      <c r="C36" s="20" t="s">
        <v>84</v>
      </c>
      <c r="D36" s="15" t="s">
        <v>85</v>
      </c>
      <c r="E36" s="15" t="s">
        <v>86</v>
      </c>
      <c r="F36" s="17">
        <v>0</v>
      </c>
      <c r="G36" s="21"/>
    </row>
    <row r="37" ht="42.45" spans="1:7">
      <c r="A37" s="15" t="s">
        <v>32</v>
      </c>
      <c r="B37" s="19">
        <v>3</v>
      </c>
      <c r="C37" s="20" t="s">
        <v>87</v>
      </c>
      <c r="D37" s="15" t="s">
        <v>88</v>
      </c>
      <c r="E37" s="15" t="s">
        <v>89</v>
      </c>
      <c r="F37" s="17">
        <v>0</v>
      </c>
      <c r="G37" s="21"/>
    </row>
    <row r="38" ht="28.3" spans="1:7">
      <c r="A38" s="15" t="s">
        <v>32</v>
      </c>
      <c r="B38" s="19">
        <v>4</v>
      </c>
      <c r="C38" s="20" t="s">
        <v>119</v>
      </c>
      <c r="D38" s="15" t="s">
        <v>120</v>
      </c>
      <c r="E38" s="15" t="s">
        <v>121</v>
      </c>
      <c r="F38" s="17">
        <v>0</v>
      </c>
      <c r="G38" s="21"/>
    </row>
    <row r="39" ht="56.55" spans="1:7">
      <c r="A39" s="15" t="s">
        <v>32</v>
      </c>
      <c r="B39" s="19">
        <v>5</v>
      </c>
      <c r="C39" s="20" t="s">
        <v>107</v>
      </c>
      <c r="D39" s="15" t="s">
        <v>120</v>
      </c>
      <c r="E39" s="28" t="s">
        <v>122</v>
      </c>
      <c r="F39" s="17">
        <v>0</v>
      </c>
      <c r="G39" s="21"/>
    </row>
    <row r="40" ht="28.3" spans="1:7">
      <c r="A40" s="15" t="s">
        <v>32</v>
      </c>
      <c r="B40" s="19">
        <v>6</v>
      </c>
      <c r="C40" s="20" t="s">
        <v>123</v>
      </c>
      <c r="D40" s="15" t="s">
        <v>124</v>
      </c>
      <c r="E40" s="15" t="s">
        <v>125</v>
      </c>
      <c r="F40" s="17">
        <v>0</v>
      </c>
      <c r="G40" s="21"/>
    </row>
    <row r="41" ht="14.15" spans="1:7">
      <c r="A41" s="15" t="s">
        <v>32</v>
      </c>
      <c r="B41" s="98" t="s">
        <v>76</v>
      </c>
      <c r="C41" s="21"/>
      <c r="D41" s="20"/>
      <c r="E41" s="20"/>
      <c r="F41" s="17">
        <v>0</v>
      </c>
      <c r="G41" s="21"/>
    </row>
    <row r="42" ht="15.65" customHeight="1" spans="1:7">
      <c r="A42" s="12" t="s">
        <v>126</v>
      </c>
      <c r="B42" s="13"/>
      <c r="C42" s="13"/>
      <c r="D42" s="13"/>
      <c r="E42" s="13"/>
      <c r="F42" s="13"/>
      <c r="G42" s="14"/>
    </row>
    <row r="43" ht="14.15" spans="1:7">
      <c r="A43" s="15" t="s">
        <v>33</v>
      </c>
      <c r="B43" s="16">
        <v>1</v>
      </c>
      <c r="C43" s="18"/>
      <c r="D43" s="15"/>
      <c r="E43" s="15"/>
      <c r="F43" s="17">
        <v>0</v>
      </c>
      <c r="G43" s="18"/>
    </row>
    <row r="44" ht="14.15" spans="1:7">
      <c r="A44" s="15" t="s">
        <v>33</v>
      </c>
      <c r="B44" s="19">
        <v>2</v>
      </c>
      <c r="C44" s="21"/>
      <c r="D44" s="20"/>
      <c r="E44" s="20"/>
      <c r="F44" s="17">
        <v>0</v>
      </c>
      <c r="G44" s="21"/>
    </row>
    <row r="45" ht="14.15" spans="1:7">
      <c r="A45" s="15" t="s">
        <v>33</v>
      </c>
      <c r="B45" s="98" t="s">
        <v>76</v>
      </c>
      <c r="C45" s="21"/>
      <c r="D45" s="20"/>
      <c r="E45" s="20"/>
      <c r="F45" s="17">
        <v>0</v>
      </c>
      <c r="G45" s="21"/>
    </row>
    <row r="46" ht="15.65" customHeight="1" spans="1:7">
      <c r="A46" s="12" t="s">
        <v>127</v>
      </c>
      <c r="B46" s="13"/>
      <c r="C46" s="13"/>
      <c r="D46" s="13"/>
      <c r="E46" s="13"/>
      <c r="F46" s="13"/>
      <c r="G46" s="14"/>
    </row>
    <row r="47" ht="14.15" spans="1:7">
      <c r="A47" s="15" t="s">
        <v>34</v>
      </c>
      <c r="B47" s="16">
        <v>1</v>
      </c>
      <c r="C47" s="18"/>
      <c r="D47" s="15"/>
      <c r="E47" s="15"/>
      <c r="F47" s="17">
        <v>0</v>
      </c>
      <c r="G47" s="18"/>
    </row>
    <row r="48" ht="14.15" spans="1:7">
      <c r="A48" s="15" t="s">
        <v>34</v>
      </c>
      <c r="B48" s="19">
        <v>2</v>
      </c>
      <c r="C48" s="21"/>
      <c r="D48" s="20"/>
      <c r="E48" s="20"/>
      <c r="F48" s="17">
        <v>0</v>
      </c>
      <c r="G48" s="21"/>
    </row>
    <row r="49" ht="14.15" spans="1:7">
      <c r="A49" s="15" t="s">
        <v>34</v>
      </c>
      <c r="B49" s="98" t="s">
        <v>76</v>
      </c>
      <c r="C49" s="21"/>
      <c r="D49" s="20"/>
      <c r="E49" s="20"/>
      <c r="F49" s="17">
        <v>0</v>
      </c>
      <c r="G49" s="21"/>
    </row>
    <row r="50" ht="15.65" customHeight="1" spans="1:7">
      <c r="A50" s="12" t="s">
        <v>128</v>
      </c>
      <c r="B50" s="13"/>
      <c r="C50" s="13"/>
      <c r="D50" s="13"/>
      <c r="E50" s="13"/>
      <c r="F50" s="13"/>
      <c r="G50" s="14"/>
    </row>
    <row r="51" spans="1:7">
      <c r="A51" s="15">
        <v>38.533</v>
      </c>
      <c r="B51" s="16">
        <v>1</v>
      </c>
      <c r="C51" s="18"/>
      <c r="D51" s="15"/>
      <c r="E51" s="15"/>
      <c r="F51" s="17">
        <v>0</v>
      </c>
      <c r="G51" s="18"/>
    </row>
    <row r="52" spans="1:7">
      <c r="A52" s="15">
        <v>38.533</v>
      </c>
      <c r="B52" s="19">
        <v>2</v>
      </c>
      <c r="C52" s="21"/>
      <c r="D52" s="20"/>
      <c r="E52" s="20"/>
      <c r="F52" s="17">
        <v>0</v>
      </c>
      <c r="G52" s="21"/>
    </row>
    <row r="53" spans="1:7">
      <c r="A53" s="15">
        <v>38.533</v>
      </c>
      <c r="B53" s="98" t="s">
        <v>76</v>
      </c>
      <c r="C53" s="21"/>
      <c r="D53" s="20"/>
      <c r="E53" s="20"/>
      <c r="F53" s="17">
        <v>0</v>
      </c>
      <c r="G53" s="21"/>
    </row>
  </sheetData>
  <protectedRanges>
    <protectedRange sqref="F9:F11 F13:F15 F43:F45 F47:F49 F51:F53 F35:F41 F4:F7 F17:F33" name="Range2_2"/>
  </protectedRanges>
  <autoFilter ref="A2:G53">
    <extLst/>
  </autoFilter>
  <mergeCells count="9">
    <mergeCell ref="B1:G1"/>
    <mergeCell ref="A3:G3"/>
    <mergeCell ref="A8:G8"/>
    <mergeCell ref="A12:G12"/>
    <mergeCell ref="A16:G16"/>
    <mergeCell ref="A34:G34"/>
    <mergeCell ref="A42:G42"/>
    <mergeCell ref="A46:G46"/>
    <mergeCell ref="A50:G50"/>
  </mergeCells>
  <conditionalFormatting sqref="Q3:R3">
    <cfRule type="expression" dxfId="0" priority="1" stopIfTrue="1">
      <formula>Q3=""</formula>
    </cfRule>
    <cfRule type="expression" dxfId="1" priority="2" stopIfTrue="1">
      <formula>Q3&lt;=0</formula>
    </cfRule>
    <cfRule type="expression" dxfId="2" priority="3" stopIfTrue="1">
      <formula>Q3&lt;1</formula>
    </cfRule>
    <cfRule type="expression" dxfId="3" priority="4">
      <formula>Q3&gt;=1</formula>
    </cfRule>
  </conditionalFormatting>
  <conditionalFormatting sqref="I6:J6">
    <cfRule type="expression" dxfId="0" priority="33" stopIfTrue="1">
      <formula>I6=""</formula>
    </cfRule>
    <cfRule type="expression" dxfId="1" priority="34" stopIfTrue="1">
      <formula>I6&lt;=0</formula>
    </cfRule>
    <cfRule type="expression" dxfId="2" priority="35" stopIfTrue="1">
      <formula>I6&lt;1</formula>
    </cfRule>
    <cfRule type="expression" dxfId="3" priority="36">
      <formula>I6&gt;=1</formula>
    </cfRule>
  </conditionalFormatting>
  <conditionalFormatting sqref="N6">
    <cfRule type="expression" dxfId="0" priority="29" stopIfTrue="1">
      <formula>N6=""</formula>
    </cfRule>
    <cfRule type="expression" dxfId="1" priority="30" stopIfTrue="1">
      <formula>N6&lt;=0</formula>
    </cfRule>
    <cfRule type="expression" dxfId="2" priority="31" stopIfTrue="1">
      <formula>N6&lt;1</formula>
    </cfRule>
    <cfRule type="expression" dxfId="3" priority="32">
      <formula>N6&gt;=1</formula>
    </cfRule>
  </conditionalFormatting>
  <conditionalFormatting sqref="P6">
    <cfRule type="expression" dxfId="0" priority="25" stopIfTrue="1">
      <formula>P6=""</formula>
    </cfRule>
    <cfRule type="expression" dxfId="1" priority="26" stopIfTrue="1">
      <formula>P6&lt;=0</formula>
    </cfRule>
    <cfRule type="expression" dxfId="2" priority="27" stopIfTrue="1">
      <formula>P6&lt;1</formula>
    </cfRule>
    <cfRule type="expression" dxfId="3" priority="28">
      <formula>P6&gt;=1</formula>
    </cfRule>
  </conditionalFormatting>
  <conditionalFormatting sqref="I9:J9">
    <cfRule type="expression" dxfId="0" priority="17" stopIfTrue="1">
      <formula>I9=""</formula>
    </cfRule>
    <cfRule type="expression" dxfId="1" priority="18" stopIfTrue="1">
      <formula>I9&lt;=0</formula>
    </cfRule>
    <cfRule type="expression" dxfId="2" priority="19" stopIfTrue="1">
      <formula>I9&lt;1</formula>
    </cfRule>
    <cfRule type="expression" dxfId="3" priority="20">
      <formula>I9&gt;=1</formula>
    </cfRule>
  </conditionalFormatting>
  <conditionalFormatting sqref="K9:M9">
    <cfRule type="expression" dxfId="0" priority="21" stopIfTrue="1">
      <formula>K9=""</formula>
    </cfRule>
    <cfRule type="expression" dxfId="1" priority="22" stopIfTrue="1">
      <formula>K9&lt;=0</formula>
    </cfRule>
    <cfRule type="expression" dxfId="2" priority="23" stopIfTrue="1">
      <formula>K9&lt;1</formula>
    </cfRule>
    <cfRule type="expression" dxfId="3" priority="24">
      <formula>K9&gt;=1</formula>
    </cfRule>
  </conditionalFormatting>
  <conditionalFormatting sqref="N9">
    <cfRule type="expression" dxfId="0" priority="13" stopIfTrue="1">
      <formula>N9=""</formula>
    </cfRule>
    <cfRule type="expression" dxfId="1" priority="14" stopIfTrue="1">
      <formula>N9&lt;=0</formula>
    </cfRule>
    <cfRule type="expression" dxfId="2" priority="15" stopIfTrue="1">
      <formula>N9&lt;1</formula>
    </cfRule>
    <cfRule type="expression" dxfId="3" priority="16">
      <formula>N9&gt;=1</formula>
    </cfRule>
  </conditionalFormatting>
  <conditionalFormatting sqref="O9">
    <cfRule type="expression" dxfId="0" priority="5" stopIfTrue="1">
      <formula>O9=""</formula>
    </cfRule>
    <cfRule type="expression" dxfId="1" priority="6" stopIfTrue="1">
      <formula>O9&lt;=0</formula>
    </cfRule>
    <cfRule type="expression" dxfId="2" priority="7" stopIfTrue="1">
      <formula>O9&lt;1</formula>
    </cfRule>
    <cfRule type="expression" dxfId="3" priority="8">
      <formula>O9&gt;=1</formula>
    </cfRule>
  </conditionalFormatting>
  <conditionalFormatting sqref="P9:Q9">
    <cfRule type="expression" dxfId="0" priority="9" stopIfTrue="1">
      <formula>P9=""</formula>
    </cfRule>
    <cfRule type="expression" dxfId="1" priority="10" stopIfTrue="1">
      <formula>P9&lt;=0</formula>
    </cfRule>
    <cfRule type="expression" dxfId="2" priority="11" stopIfTrue="1">
      <formula>P9&lt;1</formula>
    </cfRule>
    <cfRule type="expression" dxfId="3" priority="12">
      <formula>P9&gt;=1</formula>
    </cfRule>
  </conditionalFormatting>
  <conditionalFormatting sqref="F41">
    <cfRule type="expression" dxfId="0" priority="69" stopIfTrue="1">
      <formula>F41=""</formula>
    </cfRule>
    <cfRule type="expression" dxfId="1" priority="70" stopIfTrue="1">
      <formula>F41&lt;=0</formula>
    </cfRule>
    <cfRule type="expression" dxfId="2" priority="71" stopIfTrue="1">
      <formula>F41&lt;1</formula>
    </cfRule>
    <cfRule type="expression" dxfId="3" priority="72">
      <formula>F41&gt;=1</formula>
    </cfRule>
  </conditionalFormatting>
  <conditionalFormatting sqref="F43:F45">
    <cfRule type="expression" dxfId="0" priority="65" stopIfTrue="1">
      <formula>F43=""</formula>
    </cfRule>
    <cfRule type="expression" dxfId="1" priority="66" stopIfTrue="1">
      <formula>F43&lt;=0</formula>
    </cfRule>
    <cfRule type="expression" dxfId="2" priority="67" stopIfTrue="1">
      <formula>F43&lt;1</formula>
    </cfRule>
    <cfRule type="expression" dxfId="3" priority="68">
      <formula>F43&gt;=1</formula>
    </cfRule>
  </conditionalFormatting>
  <conditionalFormatting sqref="F47:F49">
    <cfRule type="expression" dxfId="0" priority="61" stopIfTrue="1">
      <formula>F47=""</formula>
    </cfRule>
    <cfRule type="expression" dxfId="1" priority="62" stopIfTrue="1">
      <formula>F47&lt;=0</formula>
    </cfRule>
    <cfRule type="expression" dxfId="2" priority="63" stopIfTrue="1">
      <formula>F47&lt;1</formula>
    </cfRule>
    <cfRule type="expression" dxfId="3" priority="64">
      <formula>F47&gt;=1</formula>
    </cfRule>
  </conditionalFormatting>
  <conditionalFormatting sqref="F51:F53">
    <cfRule type="expression" dxfId="0" priority="57" stopIfTrue="1">
      <formula>F51=""</formula>
    </cfRule>
    <cfRule type="expression" dxfId="1" priority="58" stopIfTrue="1">
      <formula>F51&lt;=0</formula>
    </cfRule>
    <cfRule type="expression" dxfId="2" priority="59" stopIfTrue="1">
      <formula>F51&lt;1</formula>
    </cfRule>
    <cfRule type="expression" dxfId="3" priority="60">
      <formula>F51&gt;=1</formula>
    </cfRule>
  </conditionalFormatting>
  <conditionalFormatting sqref="F35:F40 F9:F11 F13:F15 I3:P3 F4:F7 F17:F33">
    <cfRule type="expression" dxfId="0" priority="89" stopIfTrue="1">
      <formula>F3=""</formula>
    </cfRule>
    <cfRule type="expression" dxfId="1" priority="90" stopIfTrue="1">
      <formula>F3&lt;=0</formula>
    </cfRule>
    <cfRule type="expression" dxfId="2" priority="91" stopIfTrue="1">
      <formula>F3&lt;1</formula>
    </cfRule>
    <cfRule type="expression" dxfId="3" priority="92">
      <formula>F3&gt;=1</formula>
    </cfRule>
  </conditionalFormatting>
  <conditionalFormatting sqref="K6:M6 O6 Q6:R6">
    <cfRule type="expression" dxfId="0" priority="37" stopIfTrue="1">
      <formula>K6=""</formula>
    </cfRule>
    <cfRule type="expression" dxfId="1" priority="38" stopIfTrue="1">
      <formula>K6&lt;=0</formula>
    </cfRule>
    <cfRule type="expression" dxfId="2" priority="39" stopIfTrue="1">
      <formula>K6&lt;1</formula>
    </cfRule>
    <cfRule type="expression" dxfId="3" priority="40">
      <formula>K6&gt;=1</formula>
    </cfRule>
  </conditionalFormatting>
  <dataValidations count="2">
    <dataValidation type="list" allowBlank="1" showInputMessage="1" showErrorMessage="1" sqref="F4:F7 F9:F11 F13:F15 F17:F33 F35:F41 F43:F45 F47:F49 F51:F53">
      <formula1>"0%,10%,20%,30%,40%,50%,60%,70%,80%,90%,100%"</formula1>
    </dataValidation>
    <dataValidation type="list" allowBlank="1" showInputMessage="1" showErrorMessage="1" sqref="F54:F65534">
      <formula1>"Check,Not Applicable,On-going,Completed"</formula1>
    </dataValidation>
  </dataValidations>
  <pageMargins left="0.7" right="0.7"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R34"/>
  <sheetViews>
    <sheetView workbookViewId="0">
      <selection activeCell="E20" sqref="E20"/>
    </sheetView>
  </sheetViews>
  <sheetFormatPr defaultColWidth="8.58333333333333" defaultRowHeight="14.1"/>
  <cols>
    <col min="1" max="1" width="13.25" style="3" customWidth="1"/>
    <col min="2" max="2" width="9.41666666666667" style="4" customWidth="1"/>
    <col min="3" max="3" width="21" style="3" customWidth="1"/>
    <col min="4" max="4" width="21.5833333333333" style="3" customWidth="1"/>
    <col min="5" max="5" width="44.5833333333333" style="3" customWidth="1"/>
    <col min="6" max="6" width="13.4166666666667" style="4" customWidth="1"/>
    <col min="7" max="7" width="32" style="3" customWidth="1"/>
    <col min="8" max="16384" width="8.58333333333333" style="5"/>
  </cols>
  <sheetData>
    <row r="1" ht="22.7" spans="1:9">
      <c r="A1" s="42" t="s">
        <v>18</v>
      </c>
      <c r="B1" s="43" t="s">
        <v>129</v>
      </c>
      <c r="C1" s="44"/>
      <c r="D1" s="44"/>
      <c r="E1" s="44"/>
      <c r="F1" s="44"/>
      <c r="G1" s="45"/>
      <c r="I1" s="36" t="s">
        <v>20</v>
      </c>
    </row>
    <row r="2" s="1" customFormat="1" ht="28.3" spans="1:18">
      <c r="A2" s="46" t="s">
        <v>21</v>
      </c>
      <c r="B2" s="46" t="s">
        <v>22</v>
      </c>
      <c r="C2" s="46" t="s">
        <v>23</v>
      </c>
      <c r="D2" s="46" t="s">
        <v>24</v>
      </c>
      <c r="E2" s="46" t="s">
        <v>25</v>
      </c>
      <c r="F2" s="47" t="s">
        <v>26</v>
      </c>
      <c r="G2" s="47" t="s">
        <v>27</v>
      </c>
      <c r="I2" s="37" t="s">
        <v>28</v>
      </c>
      <c r="J2" s="37" t="s">
        <v>29</v>
      </c>
      <c r="K2" s="37" t="s">
        <v>30</v>
      </c>
      <c r="L2" s="37" t="s">
        <v>31</v>
      </c>
      <c r="M2" s="37" t="s">
        <v>32</v>
      </c>
      <c r="N2" s="37" t="s">
        <v>33</v>
      </c>
      <c r="O2" s="37" t="s">
        <v>34</v>
      </c>
      <c r="P2" s="37">
        <v>38.533</v>
      </c>
      <c r="Q2" s="37">
        <v>38.903</v>
      </c>
      <c r="R2" s="37">
        <v>38.905</v>
      </c>
    </row>
    <row r="3" ht="15.65" customHeight="1" spans="1:18">
      <c r="A3" s="48" t="s">
        <v>35</v>
      </c>
      <c r="B3" s="49"/>
      <c r="C3" s="49"/>
      <c r="D3" s="49"/>
      <c r="E3" s="49"/>
      <c r="F3" s="49"/>
      <c r="G3" s="50"/>
      <c r="I3" s="38">
        <f>IF(COUNTA($F$4:$F$6)&gt;0,SUM($F$4:$F$6)/COUNTA($F$4:$F$6),"")</f>
        <v>0</v>
      </c>
      <c r="J3" s="38">
        <f>IF(COUNTA($F$8:$F$10)&gt;0,SUM($F$8:$F$10)/COUNTA($F$8:$F$10),"")</f>
        <v>0</v>
      </c>
      <c r="K3" s="38">
        <f>IF(COUNTA($F$12:$F$14)&gt;0,SUM($F$12:$F$14)/COUNTA($F$12:$F$14),"")</f>
        <v>0</v>
      </c>
      <c r="L3" s="38">
        <f>IF(COUNTA($F$16:$F$18)&gt;0,SUM($F$16:$F$18)/COUNTA($F$16:$F$18),"")</f>
        <v>0</v>
      </c>
      <c r="M3" s="38">
        <f>IF(COUNTA($F$20:$F$22),SUM($F$20:$F$22)/COUNTA($F$20:$F$22),"")</f>
        <v>0</v>
      </c>
      <c r="N3" s="38">
        <f>IF(COUNTA($F$24:$F$26)&gt;0,SUM($F$24:$F$26)/COUNTA($F$24:$F$26),"")</f>
        <v>0</v>
      </c>
      <c r="O3" s="38">
        <f>IF(COUNTA($F$28:$F$30)&gt;0,SUM($F$28:$F$30)/COUNTA($F$28:$F$30),"")</f>
        <v>0</v>
      </c>
      <c r="P3" s="38">
        <f>IF(COUNTA($F$32:$F$34)&gt;0,SUM($F$32:$F$34)/COUNTA($F$32:$F$34),"")</f>
        <v>0</v>
      </c>
      <c r="Q3" s="40"/>
      <c r="R3" s="40" t="str">
        <f t="array" ref="R3">IF(SUMPRODUCT(--(IFERROR(FIND("38.905",$E$16:$E$26),0)&gt;0),--($F$16:$F$26&lt;&gt;""))&gt;0,SUMPRODUCT(--(IFERROR(FIND("38.905",$E$16:$E$26),0)&gt;0),--($F$16:$F$26&lt;&gt;""),$F$16:$F$26)/SUMPRODUCT(--(IFERROR(FIND("38.905",$E$16:$E$27),0)&gt;0),--($F$16:$F$26&lt;&gt;"")),"")</f>
        <v/>
      </c>
    </row>
    <row r="4" ht="42.45" spans="1:9">
      <c r="A4" s="51" t="s">
        <v>28</v>
      </c>
      <c r="B4" s="52">
        <v>1</v>
      </c>
      <c r="C4" s="53" t="s">
        <v>130</v>
      </c>
      <c r="D4" s="51" t="s">
        <v>131</v>
      </c>
      <c r="E4" s="53" t="s">
        <v>132</v>
      </c>
      <c r="F4" s="54">
        <v>0</v>
      </c>
      <c r="G4" s="55"/>
      <c r="I4" s="36" t="s">
        <v>39</v>
      </c>
    </row>
    <row r="5" ht="90.05" spans="1:18">
      <c r="A5" s="51" t="s">
        <v>28</v>
      </c>
      <c r="B5" s="4">
        <v>2</v>
      </c>
      <c r="C5" s="53"/>
      <c r="D5" s="51"/>
      <c r="E5" s="53"/>
      <c r="F5" s="54">
        <v>0</v>
      </c>
      <c r="I5" s="39" t="s">
        <v>43</v>
      </c>
      <c r="J5" s="39" t="s">
        <v>44</v>
      </c>
      <c r="K5" s="39" t="s">
        <v>45</v>
      </c>
      <c r="L5" s="39" t="s">
        <v>46</v>
      </c>
      <c r="M5" s="39" t="s">
        <v>47</v>
      </c>
      <c r="N5" s="39" t="s">
        <v>48</v>
      </c>
      <c r="O5" s="39" t="s">
        <v>49</v>
      </c>
      <c r="P5" s="39" t="s">
        <v>50</v>
      </c>
      <c r="Q5" s="39" t="s">
        <v>51</v>
      </c>
      <c r="R5" s="39" t="s">
        <v>52</v>
      </c>
    </row>
    <row r="6" ht="14.15" spans="1:18">
      <c r="A6" s="51" t="s">
        <v>28</v>
      </c>
      <c r="B6" s="99" t="s">
        <v>76</v>
      </c>
      <c r="F6" s="54">
        <v>0</v>
      </c>
      <c r="I6" s="38">
        <f>IF(COUNTA($F$4:$F$6)&gt;0,SUM($F$4:$F$6)/COUNTA($F$4:$F$6),"")</f>
        <v>0</v>
      </c>
      <c r="J6" s="38">
        <f>IF(COUNTA($F$8:$F$10)&gt;0,SUM($F$8:$F$10)/COUNTA($F$8:$F$10),"")</f>
        <v>0</v>
      </c>
      <c r="K6" s="40" t="str">
        <f t="array" ref="K6">IF(SUMPRODUCT(--(LEFT($C$16:$C$26,1)="5"),--($F$16:$F$26&lt;&gt;""))&gt;0,SUMPRODUCT(--(LEFT($C$16:$C$26,1)="5"),--($F$16:$F$26&lt;&gt;""),$F$16:$F$26)/SUMPRODUCT(--(LEFT($C$16:$C$26,1)="5"),--($F$16:$F$26&lt;&gt;"")),"")</f>
        <v/>
      </c>
      <c r="L6" s="40" t="str">
        <f t="array" ref="L6">IF(SUMPRODUCT(--(LEFT($C$16:$C$26,1)="6"),--($F$16:$F$26&lt;&gt;""))&gt;0,SUMPRODUCT(--(LEFT($C$16:$C$26,1)="6"),--($F$16:$F$26&lt;&gt;""),$F$16:$F$26)/SUMPRODUCT(--(LEFT($C$16:$C$26,1)="6"),--($F$16:$F$26&lt;&gt;"")),"")</f>
        <v/>
      </c>
      <c r="M6" s="40" t="str">
        <f t="array" ref="M6">IF(SUMPRODUCT(--(LEFT($C$16:$C$26,1)="7"),--($F$16:$F$26&lt;&gt;""))&gt;0,SUMPRODUCT(--(LEFT($C$16:$C$26,1)="7"),--($F$16:$F$26&lt;&gt;""),$F$16:$F$26)/SUMPRODUCT(--(LEFT($C$16:$C$26,1)="7"),--($F$16:$F$26&lt;&gt;"")),"")</f>
        <v/>
      </c>
      <c r="N6" s="38">
        <f>IF(COUNTA($F$32:$F$34)&gt;0,SUM($F$32:$F$34)/COUNTA($F$32:$F$34),"")</f>
        <v>0</v>
      </c>
      <c r="O6" s="40"/>
      <c r="P6" s="38">
        <f>IF(COUNTA($F$32:$F$34)&gt;0,SUM($F$32:$F$34)/COUNTA($F$32:$F$34),"")</f>
        <v>0</v>
      </c>
      <c r="Q6" s="40"/>
      <c r="R6" s="40" t="str">
        <f t="array" ref="R6">IF(SUMPRODUCT(--(IFERROR(FIND("38.905",$E$16:$E$26),0)&gt;0),--($F$16:$F$26&lt;&gt;""))&gt;0,SUMPRODUCT(--(IFERROR(FIND("38.905",$E$16:$E$26),0)&gt;0),--($F$16:$F$26&lt;&gt;""),$F$16:$F$26)/SUMPRODUCT(--(IFERROR(FIND("38.905",$E$16:$E$26),0)&gt;0),--($F$16:$F$26&lt;&gt;"")),"")</f>
        <v/>
      </c>
    </row>
    <row r="7" ht="15.65" customHeight="1" spans="1:9">
      <c r="A7" s="48" t="s">
        <v>60</v>
      </c>
      <c r="B7" s="49"/>
      <c r="C7" s="49"/>
      <c r="D7" s="49"/>
      <c r="E7" s="49"/>
      <c r="F7" s="49"/>
      <c r="G7" s="50"/>
      <c r="I7" s="36" t="s">
        <v>59</v>
      </c>
    </row>
    <row r="8" ht="137.2" spans="1:17">
      <c r="A8" s="51" t="s">
        <v>29</v>
      </c>
      <c r="B8" s="52">
        <v>1</v>
      </c>
      <c r="C8" s="55"/>
      <c r="D8" s="55"/>
      <c r="E8" s="55"/>
      <c r="F8" s="54">
        <v>0</v>
      </c>
      <c r="G8" s="55"/>
      <c r="I8" s="39" t="s">
        <v>43</v>
      </c>
      <c r="J8" s="39" t="s">
        <v>44</v>
      </c>
      <c r="K8" s="41" t="s">
        <v>61</v>
      </c>
      <c r="L8" s="39" t="s">
        <v>62</v>
      </c>
      <c r="M8" s="39" t="s">
        <v>63</v>
      </c>
      <c r="N8" s="39" t="s">
        <v>64</v>
      </c>
      <c r="O8" s="41" t="s">
        <v>65</v>
      </c>
      <c r="P8" s="39" t="s">
        <v>51</v>
      </c>
      <c r="Q8" s="39" t="s">
        <v>52</v>
      </c>
    </row>
    <row r="9" ht="14.15" spans="1:17">
      <c r="A9" s="51" t="s">
        <v>29</v>
      </c>
      <c r="B9" s="4">
        <v>2</v>
      </c>
      <c r="F9" s="54">
        <v>0</v>
      </c>
      <c r="I9" s="38">
        <f>IF(COUNTA($F$4:$F$6)&gt;0,SUM($F$4:$F$6)/COUNTA($F$4:$F$6),"")</f>
        <v>0</v>
      </c>
      <c r="J9" s="38">
        <f>IF(COUNTA($F$8:$F$10)&gt;0,SUM($F$8:$F$10)/COUNTA($F$8:$F$10),"")</f>
        <v>0</v>
      </c>
      <c r="K9" s="40" t="str">
        <f t="array" ref="K9">IF(SUMPRODUCT(--(LEFT($C$16:$C$26,1)="5"),--($F$16:$F$26&lt;&gt;""))&gt;0,SUMPRODUCT(--(LEFT($C$16:$C$26,1)="5"),--($F$16:$F$26&lt;&gt;""),$F$16:$F$26)/SUMPRODUCT(--(LEFT($C$16:$C$26,1)="5"),--($F$16:$F$26&lt;&gt;"")),"")</f>
        <v/>
      </c>
      <c r="L9" s="40" t="str">
        <f t="array" ref="L9">IF(SUMPRODUCT(--(LEFT($C$16:$C$26,1)="6"),--($F$16:$F$26&lt;&gt;""))&gt;0,SUMPRODUCT(--(LEFT($C$16:$C$26,1)="6"),--($F$16:$F$26&lt;&gt;""),$F$16:$F$26)/SUMPRODUCT(--(LEFT($C$16:$C$26,1)="6"),--($F$16:$F$26&lt;&gt;"")),"")</f>
        <v/>
      </c>
      <c r="M9" s="40" t="str">
        <f t="array" ref="M9">IF(SUMPRODUCT(--(LEFT($C$16:$C$26,1)="7"),--($F$16:$F$26&lt;&gt;""))&gt;0,SUMPRODUCT(--(LEFT($C$16:$C$26,1)="7"),--($F$16:$F$26&lt;&gt;""),$F$16:$F$26)/SUMPRODUCT(--(LEFT($C$16:$C$26,1)="7"),--($F$16:$F$26&lt;&gt;"")),"")</f>
        <v/>
      </c>
      <c r="N9" s="38">
        <f>IF(COUNTA($F$32:$F$34)&gt;0,SUM($F$32:$F$34)/COUNTA($F$32:$F$34),"")</f>
        <v>0</v>
      </c>
      <c r="O9" s="38">
        <f>IF(COUNTA($F$32:$F$34)&gt;0,SUM($F$32:$F$34)/COUNTA($F$32:$F$34),"")</f>
        <v>0</v>
      </c>
      <c r="P9" s="38"/>
      <c r="Q9" s="40" t="str">
        <f t="array" ref="Q9">IF(SUMPRODUCT(--(IFERROR(FIND("38.905",$E$16:$E$26),0)&gt;0),--($F$16:$F$26&lt;&gt;""))&gt;0,SUMPRODUCT(--(IFERROR(FIND("38.905",$E$16:$E$26),0)&gt;0),--($F$16:$F$26&lt;&gt;""),$F$16:$F$26)/SUMPRODUCT(--(IFERROR(FIND("38.905",$E$16:$E$26),0)&gt;0),--($F$16:$F$26&lt;&gt;"")),"")</f>
        <v/>
      </c>
    </row>
    <row r="10" ht="14.15" spans="1:6">
      <c r="A10" s="51" t="s">
        <v>29</v>
      </c>
      <c r="B10" s="99" t="s">
        <v>76</v>
      </c>
      <c r="F10" s="54">
        <v>0</v>
      </c>
    </row>
    <row r="11" ht="15.65" customHeight="1" spans="1:7">
      <c r="A11" s="48" t="s">
        <v>75</v>
      </c>
      <c r="B11" s="49"/>
      <c r="C11" s="49"/>
      <c r="D11" s="49"/>
      <c r="E11" s="49"/>
      <c r="F11" s="49"/>
      <c r="G11" s="50"/>
    </row>
    <row r="12" ht="14.15" spans="1:7">
      <c r="A12" s="51" t="s">
        <v>30</v>
      </c>
      <c r="B12" s="52">
        <v>1</v>
      </c>
      <c r="C12" s="55"/>
      <c r="D12" s="55"/>
      <c r="E12" s="55"/>
      <c r="F12" s="54">
        <v>0</v>
      </c>
      <c r="G12" s="55"/>
    </row>
    <row r="13" ht="14.15" spans="1:6">
      <c r="A13" s="51" t="s">
        <v>30</v>
      </c>
      <c r="B13" s="4">
        <v>2</v>
      </c>
      <c r="F13" s="54">
        <v>0</v>
      </c>
    </row>
    <row r="14" ht="14.15" spans="1:6">
      <c r="A14" s="51" t="s">
        <v>30</v>
      </c>
      <c r="B14" s="99" t="s">
        <v>76</v>
      </c>
      <c r="F14" s="54">
        <v>0</v>
      </c>
    </row>
    <row r="15" ht="15.65" customHeight="1" spans="1:7">
      <c r="A15" s="48" t="s">
        <v>133</v>
      </c>
      <c r="B15" s="49"/>
      <c r="C15" s="49"/>
      <c r="D15" s="49"/>
      <c r="E15" s="49"/>
      <c r="F15" s="49"/>
      <c r="G15" s="50"/>
    </row>
    <row r="16" ht="14.15" spans="1:7">
      <c r="A16" s="51" t="s">
        <v>31</v>
      </c>
      <c r="B16" s="52">
        <v>1</v>
      </c>
      <c r="C16" s="55"/>
      <c r="D16" s="55"/>
      <c r="E16" s="55"/>
      <c r="F16" s="54">
        <v>0</v>
      </c>
      <c r="G16" s="55"/>
    </row>
    <row r="17" ht="14.15" spans="1:6">
      <c r="A17" s="51" t="s">
        <v>31</v>
      </c>
      <c r="B17" s="4">
        <v>2</v>
      </c>
      <c r="F17" s="54">
        <v>0</v>
      </c>
    </row>
    <row r="18" ht="14.15" spans="1:6">
      <c r="A18" s="51" t="s">
        <v>31</v>
      </c>
      <c r="B18" s="99" t="s">
        <v>76</v>
      </c>
      <c r="F18" s="54">
        <v>0</v>
      </c>
    </row>
    <row r="19" ht="15.65" customHeight="1" spans="1:7">
      <c r="A19" s="48" t="s">
        <v>134</v>
      </c>
      <c r="B19" s="49"/>
      <c r="C19" s="49"/>
      <c r="D19" s="49"/>
      <c r="E19" s="49"/>
      <c r="F19" s="49"/>
      <c r="G19" s="50"/>
    </row>
    <row r="20" ht="14.15" spans="1:7">
      <c r="A20" s="51" t="s">
        <v>32</v>
      </c>
      <c r="B20" s="52">
        <v>1</v>
      </c>
      <c r="C20" s="55"/>
      <c r="D20" s="55"/>
      <c r="E20" s="55"/>
      <c r="F20" s="54">
        <v>0</v>
      </c>
      <c r="G20" s="55"/>
    </row>
    <row r="21" ht="14.15" spans="1:6">
      <c r="A21" s="51" t="s">
        <v>32</v>
      </c>
      <c r="B21" s="4">
        <v>2</v>
      </c>
      <c r="F21" s="54">
        <v>0</v>
      </c>
    </row>
    <row r="22" ht="14.15" spans="1:6">
      <c r="A22" s="51" t="s">
        <v>32</v>
      </c>
      <c r="B22" s="99" t="s">
        <v>76</v>
      </c>
      <c r="F22" s="54">
        <v>0</v>
      </c>
    </row>
    <row r="23" ht="15.65" customHeight="1" spans="1:7">
      <c r="A23" s="48" t="s">
        <v>135</v>
      </c>
      <c r="B23" s="49"/>
      <c r="C23" s="49"/>
      <c r="D23" s="49"/>
      <c r="E23" s="49"/>
      <c r="F23" s="49"/>
      <c r="G23" s="50"/>
    </row>
    <row r="24" ht="14.15" spans="1:7">
      <c r="A24" s="51" t="s">
        <v>33</v>
      </c>
      <c r="B24" s="52">
        <v>1</v>
      </c>
      <c r="C24" s="55"/>
      <c r="D24" s="55"/>
      <c r="E24" s="55"/>
      <c r="F24" s="54">
        <v>0</v>
      </c>
      <c r="G24" s="55"/>
    </row>
    <row r="25" ht="14.15" spans="1:6">
      <c r="A25" s="51" t="s">
        <v>33</v>
      </c>
      <c r="B25" s="4">
        <v>2</v>
      </c>
      <c r="F25" s="54">
        <v>0</v>
      </c>
    </row>
    <row r="26" ht="14.15" spans="1:6">
      <c r="A26" s="51" t="s">
        <v>33</v>
      </c>
      <c r="B26" s="99" t="s">
        <v>76</v>
      </c>
      <c r="F26" s="54">
        <v>0</v>
      </c>
    </row>
    <row r="27" ht="15.65" customHeight="1" spans="1:7">
      <c r="A27" s="48" t="s">
        <v>136</v>
      </c>
      <c r="B27" s="49"/>
      <c r="C27" s="49"/>
      <c r="D27" s="49"/>
      <c r="E27" s="49"/>
      <c r="F27" s="49"/>
      <c r="G27" s="50"/>
    </row>
    <row r="28" ht="14.15" spans="1:7">
      <c r="A28" s="51" t="s">
        <v>34</v>
      </c>
      <c r="B28" s="52">
        <v>1</v>
      </c>
      <c r="C28" s="55"/>
      <c r="D28" s="55"/>
      <c r="E28" s="55"/>
      <c r="F28" s="54">
        <v>0</v>
      </c>
      <c r="G28" s="55"/>
    </row>
    <row r="29" ht="14.15" spans="1:6">
      <c r="A29" s="51" t="s">
        <v>34</v>
      </c>
      <c r="B29" s="4">
        <v>2</v>
      </c>
      <c r="F29" s="54">
        <v>0</v>
      </c>
    </row>
    <row r="30" ht="14.15" spans="1:6">
      <c r="A30" s="51" t="s">
        <v>34</v>
      </c>
      <c r="B30" s="99" t="s">
        <v>76</v>
      </c>
      <c r="F30" s="54">
        <v>0</v>
      </c>
    </row>
    <row r="31" ht="15.65" customHeight="1" spans="1:7">
      <c r="A31" s="48" t="s">
        <v>137</v>
      </c>
      <c r="B31" s="49"/>
      <c r="C31" s="49"/>
      <c r="D31" s="49"/>
      <c r="E31" s="49"/>
      <c r="F31" s="49"/>
      <c r="G31" s="50"/>
    </row>
    <row r="32" spans="1:7">
      <c r="A32" s="51">
        <v>38.533</v>
      </c>
      <c r="B32" s="52">
        <v>1</v>
      </c>
      <c r="C32" s="55"/>
      <c r="D32" s="55"/>
      <c r="E32" s="55"/>
      <c r="F32" s="54">
        <v>0</v>
      </c>
      <c r="G32" s="55"/>
    </row>
    <row r="33" spans="1:6">
      <c r="A33" s="51">
        <v>38.533</v>
      </c>
      <c r="B33" s="4">
        <v>2</v>
      </c>
      <c r="F33" s="54">
        <v>0</v>
      </c>
    </row>
    <row r="34" spans="1:6">
      <c r="A34" s="51">
        <v>38.533</v>
      </c>
      <c r="B34" s="99" t="s">
        <v>76</v>
      </c>
      <c r="F34" s="54">
        <v>0</v>
      </c>
    </row>
  </sheetData>
  <protectedRanges>
    <protectedRange sqref="F4" name="Range2_2"/>
    <protectedRange sqref="F5:F6 F8:F10 F12:F14 F16:F18 F20:F22 F24:F26 F28:F30 F32:F34" name="Range2_2_1"/>
  </protectedRanges>
  <autoFilter ref="A2:G34">
    <extLst/>
  </autoFilter>
  <mergeCells count="9">
    <mergeCell ref="B1:G1"/>
    <mergeCell ref="A3:G3"/>
    <mergeCell ref="A7:G7"/>
    <mergeCell ref="A11:G11"/>
    <mergeCell ref="A15:G15"/>
    <mergeCell ref="A19:G19"/>
    <mergeCell ref="A23:G23"/>
    <mergeCell ref="A27:G27"/>
    <mergeCell ref="A31:G31"/>
  </mergeCells>
  <conditionalFormatting sqref="I3:P3">
    <cfRule type="expression" dxfId="0" priority="93" stopIfTrue="1">
      <formula>I3=""</formula>
    </cfRule>
    <cfRule type="expression" dxfId="1" priority="94" stopIfTrue="1">
      <formula>I3&lt;=0</formula>
    </cfRule>
    <cfRule type="expression" dxfId="2" priority="95" stopIfTrue="1">
      <formula>I3&lt;1</formula>
    </cfRule>
    <cfRule type="expression" dxfId="3" priority="96">
      <formula>I3&gt;=1</formula>
    </cfRule>
  </conditionalFormatting>
  <conditionalFormatting sqref="Q3:R3">
    <cfRule type="expression" dxfId="0" priority="53" stopIfTrue="1">
      <formula>Q3=""</formula>
    </cfRule>
    <cfRule type="expression" dxfId="1" priority="54" stopIfTrue="1">
      <formula>Q3&lt;=0</formula>
    </cfRule>
    <cfRule type="expression" dxfId="2" priority="55" stopIfTrue="1">
      <formula>Q3&lt;1</formula>
    </cfRule>
    <cfRule type="expression" dxfId="3" priority="56">
      <formula>Q3&gt;=1</formula>
    </cfRule>
  </conditionalFormatting>
  <conditionalFormatting sqref="F4">
    <cfRule type="expression" dxfId="0" priority="137" stopIfTrue="1">
      <formula>F4=""</formula>
    </cfRule>
    <cfRule type="expression" dxfId="1" priority="138" stopIfTrue="1">
      <formula>F4&lt;=0</formula>
    </cfRule>
    <cfRule type="expression" dxfId="2" priority="139" stopIfTrue="1">
      <formula>F4&lt;1</formula>
    </cfRule>
    <cfRule type="expression" dxfId="3" priority="140">
      <formula>F4&gt;=1</formula>
    </cfRule>
  </conditionalFormatting>
  <conditionalFormatting sqref="F5">
    <cfRule type="expression" dxfId="0" priority="133" stopIfTrue="1">
      <formula>F5=""</formula>
    </cfRule>
    <cfRule type="expression" dxfId="1" priority="134" stopIfTrue="1">
      <formula>F5&lt;=0</formula>
    </cfRule>
    <cfRule type="expression" dxfId="2" priority="135" stopIfTrue="1">
      <formula>F5&lt;1</formula>
    </cfRule>
    <cfRule type="expression" dxfId="3" priority="136">
      <formula>F5&gt;=1</formula>
    </cfRule>
  </conditionalFormatting>
  <conditionalFormatting sqref="F6">
    <cfRule type="expression" dxfId="0" priority="129" stopIfTrue="1">
      <formula>F6=""</formula>
    </cfRule>
    <cfRule type="expression" dxfId="1" priority="130" stopIfTrue="1">
      <formula>F6&lt;=0</formula>
    </cfRule>
    <cfRule type="expression" dxfId="2" priority="131" stopIfTrue="1">
      <formula>F6&lt;1</formula>
    </cfRule>
    <cfRule type="expression" dxfId="3" priority="132">
      <formula>F6&gt;=1</formula>
    </cfRule>
  </conditionalFormatting>
  <conditionalFormatting sqref="I6:J6">
    <cfRule type="expression" dxfId="0" priority="37" stopIfTrue="1">
      <formula>I6=""</formula>
    </cfRule>
    <cfRule type="expression" dxfId="1" priority="38" stopIfTrue="1">
      <formula>I6&lt;=0</formula>
    </cfRule>
    <cfRule type="expression" dxfId="2" priority="39" stopIfTrue="1">
      <formula>I6&lt;1</formula>
    </cfRule>
    <cfRule type="expression" dxfId="3" priority="40">
      <formula>I6&gt;=1</formula>
    </cfRule>
  </conditionalFormatting>
  <conditionalFormatting sqref="N6">
    <cfRule type="expression" dxfId="0" priority="13" stopIfTrue="1">
      <formula>N6=""</formula>
    </cfRule>
    <cfRule type="expression" dxfId="1" priority="14" stopIfTrue="1">
      <formula>N6&lt;=0</formula>
    </cfRule>
    <cfRule type="expression" dxfId="2" priority="15" stopIfTrue="1">
      <formula>N6&lt;1</formula>
    </cfRule>
    <cfRule type="expression" dxfId="3" priority="16">
      <formula>N6&gt;=1</formula>
    </cfRule>
  </conditionalFormatting>
  <conditionalFormatting sqref="P6">
    <cfRule type="expression" dxfId="0" priority="29" stopIfTrue="1">
      <formula>P6=""</formula>
    </cfRule>
    <cfRule type="expression" dxfId="1" priority="30" stopIfTrue="1">
      <formula>P6&lt;=0</formula>
    </cfRule>
    <cfRule type="expression" dxfId="2" priority="31" stopIfTrue="1">
      <formula>P6&lt;1</formula>
    </cfRule>
    <cfRule type="expression" dxfId="3" priority="32">
      <formula>P6&gt;=1</formula>
    </cfRule>
  </conditionalFormatting>
  <conditionalFormatting sqref="R6">
    <cfRule type="expression" dxfId="0" priority="49" stopIfTrue="1">
      <formula>R6=""</formula>
    </cfRule>
    <cfRule type="expression" dxfId="1" priority="50" stopIfTrue="1">
      <formula>R6&lt;=0</formula>
    </cfRule>
    <cfRule type="expression" dxfId="2" priority="51" stopIfTrue="1">
      <formula>R6&lt;1</formula>
    </cfRule>
    <cfRule type="expression" dxfId="3" priority="52">
      <formula>R6&gt;=1</formula>
    </cfRule>
  </conditionalFormatting>
  <conditionalFormatting sqref="I9:J9">
    <cfRule type="expression" dxfId="0" priority="1" stopIfTrue="1">
      <formula>I9=""</formula>
    </cfRule>
    <cfRule type="expression" dxfId="1" priority="2" stopIfTrue="1">
      <formula>I9&lt;=0</formula>
    </cfRule>
    <cfRule type="expression" dxfId="2" priority="3" stopIfTrue="1">
      <formula>I9&lt;1</formula>
    </cfRule>
    <cfRule type="expression" dxfId="3" priority="4">
      <formula>I9&gt;=1</formula>
    </cfRule>
  </conditionalFormatting>
  <conditionalFormatting sqref="K9:M9">
    <cfRule type="expression" dxfId="0" priority="5" stopIfTrue="1">
      <formula>K9=""</formula>
    </cfRule>
    <cfRule type="expression" dxfId="1" priority="6" stopIfTrue="1">
      <formula>K9&lt;=0</formula>
    </cfRule>
    <cfRule type="expression" dxfId="2" priority="7" stopIfTrue="1">
      <formula>K9&lt;1</formula>
    </cfRule>
    <cfRule type="expression" dxfId="3" priority="8">
      <formula>K9&gt;=1</formula>
    </cfRule>
  </conditionalFormatting>
  <conditionalFormatting sqref="N9">
    <cfRule type="expression" dxfId="0" priority="9" stopIfTrue="1">
      <formula>N9=""</formula>
    </cfRule>
    <cfRule type="expression" dxfId="1" priority="10" stopIfTrue="1">
      <formula>N9&lt;=0</formula>
    </cfRule>
    <cfRule type="expression" dxfId="2" priority="11" stopIfTrue="1">
      <formula>N9&lt;1</formula>
    </cfRule>
    <cfRule type="expression" dxfId="3" priority="12">
      <formula>N9&gt;=1</formula>
    </cfRule>
  </conditionalFormatting>
  <conditionalFormatting sqref="O9">
    <cfRule type="expression" dxfId="0" priority="17" stopIfTrue="1">
      <formula>O9=""</formula>
    </cfRule>
    <cfRule type="expression" dxfId="1" priority="18" stopIfTrue="1">
      <formula>O9&lt;=0</formula>
    </cfRule>
    <cfRule type="expression" dxfId="2" priority="19" stopIfTrue="1">
      <formula>O9&lt;1</formula>
    </cfRule>
    <cfRule type="expression" dxfId="3" priority="20">
      <formula>O9&gt;=1</formula>
    </cfRule>
  </conditionalFormatting>
  <conditionalFormatting sqref="P9">
    <cfRule type="expression" dxfId="0" priority="21" stopIfTrue="1">
      <formula>P9=""</formula>
    </cfRule>
    <cfRule type="expression" dxfId="1" priority="22" stopIfTrue="1">
      <formula>P9&lt;=0</formula>
    </cfRule>
    <cfRule type="expression" dxfId="2" priority="23" stopIfTrue="1">
      <formula>P9&lt;1</formula>
    </cfRule>
    <cfRule type="expression" dxfId="3" priority="24">
      <formula>P9&gt;=1</formula>
    </cfRule>
  </conditionalFormatting>
  <conditionalFormatting sqref="Q9">
    <cfRule type="expression" dxfId="0" priority="25" stopIfTrue="1">
      <formula>Q9=""</formula>
    </cfRule>
    <cfRule type="expression" dxfId="1" priority="26" stopIfTrue="1">
      <formula>Q9&lt;=0</formula>
    </cfRule>
    <cfRule type="expression" dxfId="2" priority="27" stopIfTrue="1">
      <formula>Q9&lt;1</formula>
    </cfRule>
    <cfRule type="expression" dxfId="3" priority="28">
      <formula>Q9&gt;=1</formula>
    </cfRule>
  </conditionalFormatting>
  <conditionalFormatting sqref="F8:F10">
    <cfRule type="expression" dxfId="0" priority="125" stopIfTrue="1">
      <formula>F8=""</formula>
    </cfRule>
    <cfRule type="expression" dxfId="1" priority="126" stopIfTrue="1">
      <formula>F8&lt;=0</formula>
    </cfRule>
    <cfRule type="expression" dxfId="2" priority="127" stopIfTrue="1">
      <formula>F8&lt;1</formula>
    </cfRule>
    <cfRule type="expression" dxfId="3" priority="128">
      <formula>F8&gt;=1</formula>
    </cfRule>
  </conditionalFormatting>
  <conditionalFormatting sqref="F12:F14">
    <cfRule type="expression" dxfId="0" priority="121" stopIfTrue="1">
      <formula>F12=""</formula>
    </cfRule>
    <cfRule type="expression" dxfId="1" priority="122" stopIfTrue="1">
      <formula>F12&lt;=0</formula>
    </cfRule>
    <cfRule type="expression" dxfId="2" priority="123" stopIfTrue="1">
      <formula>F12&lt;1</formula>
    </cfRule>
    <cfRule type="expression" dxfId="3" priority="124">
      <formula>F12&gt;=1</formula>
    </cfRule>
  </conditionalFormatting>
  <conditionalFormatting sqref="F16:F18">
    <cfRule type="expression" dxfId="0" priority="117" stopIfTrue="1">
      <formula>F16=""</formula>
    </cfRule>
    <cfRule type="expression" dxfId="1" priority="118" stopIfTrue="1">
      <formula>F16&lt;=0</formula>
    </cfRule>
    <cfRule type="expression" dxfId="2" priority="119" stopIfTrue="1">
      <formula>F16&lt;1</formula>
    </cfRule>
    <cfRule type="expression" dxfId="3" priority="120">
      <formula>F16&gt;=1</formula>
    </cfRule>
  </conditionalFormatting>
  <conditionalFormatting sqref="F20:F22">
    <cfRule type="expression" dxfId="0" priority="113" stopIfTrue="1">
      <formula>F20=""</formula>
    </cfRule>
    <cfRule type="expression" dxfId="1" priority="114" stopIfTrue="1">
      <formula>F20&lt;=0</formula>
    </cfRule>
    <cfRule type="expression" dxfId="2" priority="115" stopIfTrue="1">
      <formula>F20&lt;1</formula>
    </cfRule>
    <cfRule type="expression" dxfId="3" priority="116">
      <formula>F20&gt;=1</formula>
    </cfRule>
  </conditionalFormatting>
  <conditionalFormatting sqref="F24:F26">
    <cfRule type="expression" dxfId="0" priority="109" stopIfTrue="1">
      <formula>F24=""</formula>
    </cfRule>
    <cfRule type="expression" dxfId="1" priority="110" stopIfTrue="1">
      <formula>F24&lt;=0</formula>
    </cfRule>
    <cfRule type="expression" dxfId="2" priority="111" stopIfTrue="1">
      <formula>F24&lt;1</formula>
    </cfRule>
    <cfRule type="expression" dxfId="3" priority="112">
      <formula>F24&gt;=1</formula>
    </cfRule>
  </conditionalFormatting>
  <conditionalFormatting sqref="F28:F30">
    <cfRule type="expression" dxfId="0" priority="105" stopIfTrue="1">
      <formula>F28=""</formula>
    </cfRule>
    <cfRule type="expression" dxfId="1" priority="106" stopIfTrue="1">
      <formula>F28&lt;=0</formula>
    </cfRule>
    <cfRule type="expression" dxfId="2" priority="107" stopIfTrue="1">
      <formula>F28&lt;1</formula>
    </cfRule>
    <cfRule type="expression" dxfId="3" priority="108">
      <formula>F28&gt;=1</formula>
    </cfRule>
  </conditionalFormatting>
  <conditionalFormatting sqref="F32:F34">
    <cfRule type="expression" dxfId="0" priority="101" stopIfTrue="1">
      <formula>F32=""</formula>
    </cfRule>
    <cfRule type="expression" dxfId="1" priority="102" stopIfTrue="1">
      <formula>F32&lt;=0</formula>
    </cfRule>
    <cfRule type="expression" dxfId="2" priority="103" stopIfTrue="1">
      <formula>F32&lt;1</formula>
    </cfRule>
    <cfRule type="expression" dxfId="3" priority="104">
      <formula>F32&gt;=1</formula>
    </cfRule>
  </conditionalFormatting>
  <conditionalFormatting sqref="O6 Q6 K6:M6">
    <cfRule type="expression" dxfId="0" priority="89" stopIfTrue="1">
      <formula>K6=""</formula>
    </cfRule>
    <cfRule type="expression" dxfId="1" priority="90" stopIfTrue="1">
      <formula>K6&lt;=0</formula>
    </cfRule>
    <cfRule type="expression" dxfId="2" priority="91" stopIfTrue="1">
      <formula>K6&lt;1</formula>
    </cfRule>
    <cfRule type="expression" dxfId="3" priority="92">
      <formula>K6&gt;=1</formula>
    </cfRule>
  </conditionalFormatting>
  <dataValidations count="2">
    <dataValidation type="list" allowBlank="1" showInputMessage="1" showErrorMessage="1" sqref="F4:F6 F8:F10 F12:F14 F16:F18 F20:F22 F24:F26 F28:F30 F32:F34">
      <formula1>"0%,10%,20%,30%,40%,50%,60%,70%,80%,90%,100%"</formula1>
    </dataValidation>
    <dataValidation type="list" allowBlank="1" showInputMessage="1" showErrorMessage="1" sqref="F35:F65536">
      <formula1>"Check,Not Applicable,On-going,Completed"</formula1>
    </dataValidation>
  </dataValidations>
  <pageMargins left="0.7" right="0.7"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0000"/>
  </sheetPr>
  <dimension ref="A1:R53"/>
  <sheetViews>
    <sheetView topLeftCell="A35" workbookViewId="0">
      <selection activeCell="B40" sqref="B40:B44"/>
    </sheetView>
  </sheetViews>
  <sheetFormatPr defaultColWidth="8.58333333333333" defaultRowHeight="14.1"/>
  <cols>
    <col min="1" max="1" width="6.33333333333333" style="3" customWidth="1"/>
    <col min="2" max="2" width="4.83333333333333" style="4" customWidth="1"/>
    <col min="3" max="3" width="34" style="3" customWidth="1"/>
    <col min="4" max="4" width="21.5833333333333" style="3" customWidth="1"/>
    <col min="5" max="5" width="53.25" style="3" customWidth="1"/>
    <col min="6" max="6" width="13.4166666666667" style="4" customWidth="1"/>
    <col min="7" max="7" width="34.5833333333333" style="3" customWidth="1"/>
    <col min="8" max="16384" width="8.58333333333333" style="5"/>
  </cols>
  <sheetData>
    <row r="1" ht="20.65" customHeight="1" spans="1:9">
      <c r="A1" s="6" t="s">
        <v>18</v>
      </c>
      <c r="B1" s="7" t="s">
        <v>129</v>
      </c>
      <c r="C1" s="8"/>
      <c r="D1" s="8"/>
      <c r="E1" s="8"/>
      <c r="F1" s="8"/>
      <c r="G1" s="9"/>
      <c r="I1" s="36" t="s">
        <v>20</v>
      </c>
    </row>
    <row r="2" s="1" customFormat="1" ht="42.45" spans="1:18">
      <c r="A2" s="10" t="s">
        <v>21</v>
      </c>
      <c r="B2" s="10" t="s">
        <v>22</v>
      </c>
      <c r="C2" s="10" t="s">
        <v>23</v>
      </c>
      <c r="D2" s="10" t="s">
        <v>24</v>
      </c>
      <c r="E2" s="10" t="s">
        <v>25</v>
      </c>
      <c r="F2" s="11" t="s">
        <v>26</v>
      </c>
      <c r="G2" s="11" t="s">
        <v>27</v>
      </c>
      <c r="I2" s="37" t="s">
        <v>28</v>
      </c>
      <c r="J2" s="37" t="s">
        <v>29</v>
      </c>
      <c r="K2" s="37" t="s">
        <v>30</v>
      </c>
      <c r="L2" s="37" t="s">
        <v>31</v>
      </c>
      <c r="M2" s="37" t="s">
        <v>32</v>
      </c>
      <c r="N2" s="37" t="s">
        <v>33</v>
      </c>
      <c r="O2" s="37" t="s">
        <v>34</v>
      </c>
      <c r="P2" s="37">
        <v>38.533</v>
      </c>
      <c r="Q2" s="37">
        <v>38.903</v>
      </c>
      <c r="R2" s="37">
        <v>38.905</v>
      </c>
    </row>
    <row r="3" ht="15.65" customHeight="1" spans="1:18">
      <c r="A3" s="12" t="s">
        <v>35</v>
      </c>
      <c r="B3" s="13"/>
      <c r="C3" s="13"/>
      <c r="D3" s="13"/>
      <c r="E3" s="13"/>
      <c r="F3" s="13"/>
      <c r="G3" s="14"/>
      <c r="I3" s="38">
        <f>IF(COUNTA($F$4:$F$6)&gt;0,SUM($F$4:$F$6)/COUNTA($F$4:$F$6),"")</f>
        <v>0</v>
      </c>
      <c r="J3" s="38">
        <f>IF(COUNTA($F$8:$F$10)&gt;0,SUM($F$8:$F$10)/COUNTA($F$8:$F$10),"")</f>
        <v>0</v>
      </c>
      <c r="K3" s="38" t="str">
        <f>IF(COUNTA($F$12:$F$14)&gt;0,SUM($F$12:$F$14)/COUNTA($F$12:$F$111),"")</f>
        <v/>
      </c>
      <c r="L3" s="38"/>
      <c r="M3" s="38"/>
      <c r="N3" s="38">
        <f>IF(COUNTA($F$16:$F$45)&gt;0,SUM($F$16:$F$45)/COUNTA($F$16:$F$45),"")</f>
        <v>0</v>
      </c>
      <c r="O3" s="38" t="str">
        <f>IF(COUNTA($F$47:$F$49)&gt;0,SUM($F$47:$F$49)/COUNTA($F$47:$F$49),"")</f>
        <v/>
      </c>
      <c r="P3" s="38" t="str">
        <f>IF(COUNTA($F$51:$F$53)&gt;0,SUM($F$51:$F$53)/COUNTA($F$51:$F$53),"")</f>
        <v/>
      </c>
      <c r="Q3" s="40"/>
      <c r="R3" s="40">
        <f t="array" ref="R3">IF(SUMPRODUCT(--(IFERROR(FIND("38.905",$E$16:$E$45),0)&gt;0),--($F$16:$F$45&lt;&gt;""))&gt;0,SUMPRODUCT(--(IFERROR(FIND("38.905",$E$16:$E$45),0)&gt;0),--($F$16:$F$45&lt;&gt;""),$F$16:$F$45)/SUMPRODUCT(--(IFERROR(FIND("38.905",$E$16:$E$45),0)&gt;0),--($F$16:$F$45&lt;&gt;"")),"")</f>
        <v>0</v>
      </c>
    </row>
    <row r="4" ht="70.7" spans="1:9">
      <c r="A4" s="15" t="s">
        <v>28</v>
      </c>
      <c r="B4" s="16">
        <v>1</v>
      </c>
      <c r="C4" s="15" t="s">
        <v>138</v>
      </c>
      <c r="D4" s="15" t="s">
        <v>139</v>
      </c>
      <c r="E4" s="15" t="s">
        <v>38</v>
      </c>
      <c r="F4" s="17">
        <v>0</v>
      </c>
      <c r="G4" s="18"/>
      <c r="I4" s="36" t="s">
        <v>140</v>
      </c>
    </row>
    <row r="5" ht="52.15" customHeight="1" spans="1:18">
      <c r="A5" s="15" t="s">
        <v>28</v>
      </c>
      <c r="B5" s="19">
        <v>2</v>
      </c>
      <c r="C5" s="20" t="s">
        <v>141</v>
      </c>
      <c r="D5" s="15" t="s">
        <v>41</v>
      </c>
      <c r="E5" s="20" t="s">
        <v>42</v>
      </c>
      <c r="F5" s="17">
        <v>0</v>
      </c>
      <c r="G5" s="21"/>
      <c r="I5" s="39" t="s">
        <v>43</v>
      </c>
      <c r="J5" s="39" t="s">
        <v>44</v>
      </c>
      <c r="K5" s="39" t="s">
        <v>45</v>
      </c>
      <c r="L5" s="39" t="s">
        <v>46</v>
      </c>
      <c r="M5" s="39" t="s">
        <v>47</v>
      </c>
      <c r="N5" s="39" t="s">
        <v>48</v>
      </c>
      <c r="O5" s="39" t="s">
        <v>49</v>
      </c>
      <c r="P5" s="39" t="s">
        <v>50</v>
      </c>
      <c r="Q5" s="39" t="s">
        <v>51</v>
      </c>
      <c r="R5" s="39" t="s">
        <v>52</v>
      </c>
    </row>
    <row r="6" ht="56.55" spans="1:18">
      <c r="A6" s="15" t="s">
        <v>28</v>
      </c>
      <c r="B6" s="19">
        <v>3</v>
      </c>
      <c r="C6" s="22" t="s">
        <v>56</v>
      </c>
      <c r="D6" s="23" t="s">
        <v>57</v>
      </c>
      <c r="E6" s="23" t="s">
        <v>142</v>
      </c>
      <c r="F6" s="17">
        <v>0</v>
      </c>
      <c r="G6" s="21"/>
      <c r="I6" s="38">
        <f>I3</f>
        <v>0</v>
      </c>
      <c r="J6" s="38">
        <f>J3</f>
        <v>0</v>
      </c>
      <c r="K6" s="40">
        <f t="array" ref="K6">IF(SUMPRODUCT(--(LEFT($C$16:$C$45,1)="5"),--($F$16:$F$45&lt;&gt;""))&gt;0,SUMPRODUCT(--(LEFT($C$16:$C$45,1)="5"),--($F$16:$F$45&lt;&gt;""),$F$16:$F$45)/SUMPRODUCT(--(LEFT($C$16:$C$45,1)="5"),--($F$16:$F$45&lt;&gt;"")),"")</f>
        <v>0</v>
      </c>
      <c r="L6" s="40">
        <f t="array" ref="L6">IF(SUMPRODUCT(--(LEFT($C$16:$C$45,1)="6"),--($F$16:$F$45&lt;&gt;""))&gt;0,SUMPRODUCT(--(LEFT($C$16:$C$45,1)="6"),--($F$16:$F$45&lt;&gt;""),$F$16:$F$45)/SUMPRODUCT(--(LEFT($C$16:$C$45,1)="6"),--($F$16:$F$45&lt;&gt;"")),"")</f>
        <v>0</v>
      </c>
      <c r="M6" s="40">
        <f t="array" ref="M6">IF(SUMPRODUCT(--(LEFT($C$16:$C$45,1)="7"),--($F$16:$F$45&lt;&gt;""))&gt;0,SUMPRODUCT(--(LEFT($C$16:$C$45,1)="7"),--($F$16:$F$45&lt;&gt;""),$F$16:$F$45)/SUMPRODUCT(--(LEFT($C$16:$C$45,1)="7"),--($F$16:$F$45&lt;&gt;"")),"")</f>
        <v>0</v>
      </c>
      <c r="N6" s="38" t="str">
        <f>O3</f>
        <v/>
      </c>
      <c r="O6" s="40"/>
      <c r="P6" s="38" t="str">
        <f>P3</f>
        <v/>
      </c>
      <c r="Q6" s="40"/>
      <c r="R6" s="40">
        <f>R3</f>
        <v>0</v>
      </c>
    </row>
    <row r="7" ht="15.65" customHeight="1" spans="1:9">
      <c r="A7" s="12" t="s">
        <v>60</v>
      </c>
      <c r="B7" s="13"/>
      <c r="C7" s="13"/>
      <c r="D7" s="13"/>
      <c r="E7" s="13"/>
      <c r="F7" s="13"/>
      <c r="G7" s="14"/>
      <c r="I7" s="36" t="s">
        <v>143</v>
      </c>
    </row>
    <row r="8" ht="48" customHeight="1" spans="1:17">
      <c r="A8" s="15" t="s">
        <v>29</v>
      </c>
      <c r="B8" s="16">
        <v>1</v>
      </c>
      <c r="C8" s="15" t="s">
        <v>144</v>
      </c>
      <c r="D8" s="15" t="s">
        <v>145</v>
      </c>
      <c r="E8" s="15" t="s">
        <v>146</v>
      </c>
      <c r="F8" s="17">
        <v>0</v>
      </c>
      <c r="G8" s="18"/>
      <c r="I8" s="41" t="s">
        <v>43</v>
      </c>
      <c r="J8" s="41" t="s">
        <v>44</v>
      </c>
      <c r="K8" s="41" t="s">
        <v>61</v>
      </c>
      <c r="L8" s="41" t="s">
        <v>62</v>
      </c>
      <c r="M8" s="41" t="s">
        <v>63</v>
      </c>
      <c r="N8" s="41" t="s">
        <v>64</v>
      </c>
      <c r="O8" s="41" t="s">
        <v>65</v>
      </c>
      <c r="P8" s="41" t="s">
        <v>51</v>
      </c>
      <c r="Q8" s="41" t="s">
        <v>52</v>
      </c>
    </row>
    <row r="9" ht="28.3" spans="1:17">
      <c r="A9" s="15" t="s">
        <v>29</v>
      </c>
      <c r="B9" s="19">
        <v>2</v>
      </c>
      <c r="C9" s="20" t="s">
        <v>147</v>
      </c>
      <c r="D9" s="20" t="s">
        <v>148</v>
      </c>
      <c r="E9" s="20" t="s">
        <v>149</v>
      </c>
      <c r="F9" s="17">
        <v>0</v>
      </c>
      <c r="G9" s="21"/>
      <c r="I9" s="40">
        <f>I6</f>
        <v>0</v>
      </c>
      <c r="J9" s="40">
        <f t="shared" ref="J9:N9" si="0">J6</f>
        <v>0</v>
      </c>
      <c r="K9" s="40">
        <f t="shared" si="0"/>
        <v>0</v>
      </c>
      <c r="L9" s="40">
        <f t="shared" si="0"/>
        <v>0</v>
      </c>
      <c r="M9" s="40">
        <f t="shared" si="0"/>
        <v>0</v>
      </c>
      <c r="N9" s="40" t="str">
        <f t="shared" si="0"/>
        <v/>
      </c>
      <c r="O9" s="40" t="str">
        <f>P6</f>
        <v/>
      </c>
      <c r="P9" s="40"/>
      <c r="Q9" s="40">
        <f>R6</f>
        <v>0</v>
      </c>
    </row>
    <row r="10" ht="63" customHeight="1" spans="1:7">
      <c r="A10" s="15" t="s">
        <v>29</v>
      </c>
      <c r="B10" s="19">
        <v>3</v>
      </c>
      <c r="C10" s="20" t="s">
        <v>150</v>
      </c>
      <c r="D10" s="20" t="s">
        <v>151</v>
      </c>
      <c r="E10" s="20" t="s">
        <v>152</v>
      </c>
      <c r="F10" s="17">
        <v>0</v>
      </c>
      <c r="G10" s="21"/>
    </row>
    <row r="11" ht="15.65" customHeight="1" spans="1:7">
      <c r="A11" s="12" t="s">
        <v>75</v>
      </c>
      <c r="B11" s="13"/>
      <c r="C11" s="13"/>
      <c r="D11" s="13"/>
      <c r="E11" s="13"/>
      <c r="F11" s="13"/>
      <c r="G11" s="14"/>
    </row>
    <row r="12" ht="28.3" spans="1:7">
      <c r="A12" s="15" t="s">
        <v>30</v>
      </c>
      <c r="B12" s="16">
        <v>1</v>
      </c>
      <c r="C12" s="18"/>
      <c r="D12" s="18"/>
      <c r="E12" s="18"/>
      <c r="F12" s="17"/>
      <c r="G12" s="18"/>
    </row>
    <row r="13" ht="28.3" spans="1:7">
      <c r="A13" s="15" t="s">
        <v>30</v>
      </c>
      <c r="B13" s="19">
        <v>2</v>
      </c>
      <c r="C13" s="21"/>
      <c r="D13" s="21"/>
      <c r="E13" s="21"/>
      <c r="F13" s="17"/>
      <c r="G13" s="21"/>
    </row>
    <row r="14" ht="28.3" spans="1:7">
      <c r="A14" s="15" t="s">
        <v>30</v>
      </c>
      <c r="B14" s="98" t="s">
        <v>76</v>
      </c>
      <c r="C14" s="21"/>
      <c r="D14" s="21"/>
      <c r="E14" s="21"/>
      <c r="F14" s="17"/>
      <c r="G14" s="21"/>
    </row>
    <row r="15" ht="15.65" customHeight="1" spans="1:7">
      <c r="A15" s="12" t="s">
        <v>153</v>
      </c>
      <c r="B15" s="13"/>
      <c r="C15" s="13"/>
      <c r="D15" s="13"/>
      <c r="E15" s="13"/>
      <c r="F15" s="13"/>
      <c r="G15" s="14"/>
    </row>
    <row r="16" s="2" customFormat="1" ht="42.45" spans="1:7">
      <c r="A16" s="24" t="s">
        <v>33</v>
      </c>
      <c r="B16" s="25">
        <v>1</v>
      </c>
      <c r="C16" s="26" t="s">
        <v>154</v>
      </c>
      <c r="D16" s="26" t="s">
        <v>155</v>
      </c>
      <c r="E16" s="26" t="s">
        <v>156</v>
      </c>
      <c r="F16" s="17">
        <v>0</v>
      </c>
      <c r="G16" s="18"/>
    </row>
    <row r="17" s="2" customFormat="1" ht="42.45" spans="1:7">
      <c r="A17" s="24" t="s">
        <v>33</v>
      </c>
      <c r="B17" s="25">
        <v>2</v>
      </c>
      <c r="C17" s="26" t="s">
        <v>157</v>
      </c>
      <c r="D17" s="26" t="s">
        <v>158</v>
      </c>
      <c r="E17" s="26" t="s">
        <v>159</v>
      </c>
      <c r="F17" s="17">
        <v>0</v>
      </c>
      <c r="G17" s="18"/>
    </row>
    <row r="18" ht="28.3" spans="1:7">
      <c r="A18" s="24" t="s">
        <v>33</v>
      </c>
      <c r="B18" s="25">
        <v>3</v>
      </c>
      <c r="C18" s="26" t="s">
        <v>160</v>
      </c>
      <c r="D18" s="24" t="s">
        <v>161</v>
      </c>
      <c r="E18" s="24" t="s">
        <v>162</v>
      </c>
      <c r="F18" s="17">
        <v>0</v>
      </c>
      <c r="G18" s="21"/>
    </row>
    <row r="19" s="2" customFormat="1" ht="28.3" spans="1:7">
      <c r="A19" s="24" t="s">
        <v>33</v>
      </c>
      <c r="B19" s="25">
        <v>4</v>
      </c>
      <c r="C19" s="26" t="s">
        <v>163</v>
      </c>
      <c r="D19" s="24" t="s">
        <v>164</v>
      </c>
      <c r="E19" s="24" t="s">
        <v>165</v>
      </c>
      <c r="F19" s="17">
        <v>0</v>
      </c>
      <c r="G19" s="21"/>
    </row>
    <row r="20" s="2" customFormat="1" ht="28.3" spans="1:7">
      <c r="A20" s="24" t="s">
        <v>33</v>
      </c>
      <c r="B20" s="25">
        <v>5</v>
      </c>
      <c r="C20" s="26" t="s">
        <v>166</v>
      </c>
      <c r="D20" s="24" t="s">
        <v>167</v>
      </c>
      <c r="E20" s="24" t="s">
        <v>168</v>
      </c>
      <c r="F20" s="17">
        <v>0</v>
      </c>
      <c r="G20" s="21"/>
    </row>
    <row r="21" s="2" customFormat="1" ht="56.55" spans="1:7">
      <c r="A21" s="24" t="s">
        <v>33</v>
      </c>
      <c r="B21" s="25">
        <v>6</v>
      </c>
      <c r="C21" s="26" t="s">
        <v>169</v>
      </c>
      <c r="D21" s="26" t="s">
        <v>155</v>
      </c>
      <c r="E21" s="24" t="s">
        <v>170</v>
      </c>
      <c r="F21" s="17">
        <v>0</v>
      </c>
      <c r="G21" s="21"/>
    </row>
    <row r="22" s="2" customFormat="1" ht="56.55" spans="1:7">
      <c r="A22" s="24" t="s">
        <v>33</v>
      </c>
      <c r="B22" s="25">
        <v>7</v>
      </c>
      <c r="C22" s="26" t="s">
        <v>171</v>
      </c>
      <c r="D22" s="26" t="s">
        <v>172</v>
      </c>
      <c r="E22" s="24" t="s">
        <v>173</v>
      </c>
      <c r="F22" s="17">
        <v>0</v>
      </c>
      <c r="G22" s="21"/>
    </row>
    <row r="23" ht="56.55" spans="1:7">
      <c r="A23" s="24" t="s">
        <v>33</v>
      </c>
      <c r="B23" s="25">
        <v>8</v>
      </c>
      <c r="C23" s="26" t="s">
        <v>174</v>
      </c>
      <c r="D23" s="24" t="s">
        <v>161</v>
      </c>
      <c r="E23" s="24" t="s">
        <v>175</v>
      </c>
      <c r="F23" s="17">
        <v>0</v>
      </c>
      <c r="G23" s="21"/>
    </row>
    <row r="24" s="2" customFormat="1" ht="56.55" spans="1:7">
      <c r="A24" s="24" t="s">
        <v>33</v>
      </c>
      <c r="B24" s="25">
        <v>9</v>
      </c>
      <c r="C24" s="26" t="s">
        <v>176</v>
      </c>
      <c r="D24" s="26" t="s">
        <v>155</v>
      </c>
      <c r="E24" s="26" t="s">
        <v>177</v>
      </c>
      <c r="F24" s="17">
        <v>0</v>
      </c>
      <c r="G24" s="21"/>
    </row>
    <row r="25" s="2" customFormat="1" ht="56.55" spans="1:7">
      <c r="A25" s="24" t="s">
        <v>33</v>
      </c>
      <c r="B25" s="25">
        <v>10</v>
      </c>
      <c r="C25" s="26" t="s">
        <v>178</v>
      </c>
      <c r="D25" s="26" t="s">
        <v>158</v>
      </c>
      <c r="E25" s="26" t="s">
        <v>179</v>
      </c>
      <c r="F25" s="17">
        <v>0</v>
      </c>
      <c r="G25" s="21"/>
    </row>
    <row r="26" ht="28.3" spans="1:7">
      <c r="A26" s="24" t="s">
        <v>33</v>
      </c>
      <c r="B26" s="25">
        <v>11</v>
      </c>
      <c r="C26" s="26" t="s">
        <v>180</v>
      </c>
      <c r="D26" s="15" t="s">
        <v>161</v>
      </c>
      <c r="E26" s="15" t="s">
        <v>181</v>
      </c>
      <c r="F26" s="17">
        <v>0</v>
      </c>
      <c r="G26" s="21" t="s">
        <v>182</v>
      </c>
    </row>
    <row r="27" s="2" customFormat="1" ht="70.7" spans="1:7">
      <c r="A27" s="24" t="s">
        <v>33</v>
      </c>
      <c r="B27" s="27">
        <v>12</v>
      </c>
      <c r="C27" s="26" t="s">
        <v>183</v>
      </c>
      <c r="D27" s="26" t="s">
        <v>155</v>
      </c>
      <c r="E27" s="26" t="s">
        <v>184</v>
      </c>
      <c r="F27" s="17">
        <v>0</v>
      </c>
      <c r="G27" s="21"/>
    </row>
    <row r="28" s="2" customFormat="1" ht="70.7" spans="1:7">
      <c r="A28" s="24" t="s">
        <v>33</v>
      </c>
      <c r="B28" s="27">
        <v>13</v>
      </c>
      <c r="C28" s="26" t="s">
        <v>185</v>
      </c>
      <c r="D28" s="26" t="s">
        <v>158</v>
      </c>
      <c r="E28" s="26" t="s">
        <v>186</v>
      </c>
      <c r="F28" s="17">
        <v>0</v>
      </c>
      <c r="G28" s="21"/>
    </row>
    <row r="29" s="2" customFormat="1" ht="56.55" spans="1:7">
      <c r="A29" s="28" t="s">
        <v>33</v>
      </c>
      <c r="B29" s="29">
        <v>14</v>
      </c>
      <c r="C29" s="23" t="s">
        <v>187</v>
      </c>
      <c r="D29" s="23" t="s">
        <v>155</v>
      </c>
      <c r="E29" s="23" t="s">
        <v>188</v>
      </c>
      <c r="F29" s="17">
        <v>0</v>
      </c>
      <c r="G29" s="21"/>
    </row>
    <row r="30" ht="70.7" spans="1:7">
      <c r="A30" s="24" t="s">
        <v>33</v>
      </c>
      <c r="B30" s="27">
        <v>15</v>
      </c>
      <c r="C30" s="20" t="s">
        <v>189</v>
      </c>
      <c r="D30" s="15" t="s">
        <v>161</v>
      </c>
      <c r="E30" s="15" t="s">
        <v>190</v>
      </c>
      <c r="F30" s="17">
        <v>0</v>
      </c>
      <c r="G30" s="21"/>
    </row>
    <row r="31" s="2" customFormat="1" ht="42.45" spans="1:7">
      <c r="A31" s="24" t="s">
        <v>33</v>
      </c>
      <c r="B31" s="27">
        <v>16</v>
      </c>
      <c r="C31" s="20" t="s">
        <v>191</v>
      </c>
      <c r="D31" s="15" t="s">
        <v>161</v>
      </c>
      <c r="E31" s="15" t="s">
        <v>192</v>
      </c>
      <c r="F31" s="17">
        <v>0</v>
      </c>
      <c r="G31" s="21"/>
    </row>
    <row r="32" ht="28.3" spans="1:7">
      <c r="A32" s="24" t="s">
        <v>33</v>
      </c>
      <c r="B32" s="27">
        <v>17</v>
      </c>
      <c r="C32" s="20" t="s">
        <v>193</v>
      </c>
      <c r="D32" s="15" t="s">
        <v>194</v>
      </c>
      <c r="E32" s="15" t="s">
        <v>195</v>
      </c>
      <c r="F32" s="17">
        <v>0</v>
      </c>
      <c r="G32" s="21"/>
    </row>
    <row r="33" ht="28.3" spans="1:7">
      <c r="A33" s="30"/>
      <c r="B33" s="31"/>
      <c r="C33" s="32" t="s">
        <v>196</v>
      </c>
      <c r="D33" s="30"/>
      <c r="E33" s="30"/>
      <c r="F33" s="17"/>
      <c r="G33" s="21"/>
    </row>
    <row r="34" ht="28.3" spans="1:7">
      <c r="A34" s="33" t="s">
        <v>33</v>
      </c>
      <c r="B34" s="27">
        <v>18</v>
      </c>
      <c r="C34" s="34" t="s">
        <v>197</v>
      </c>
      <c r="D34" s="35" t="s">
        <v>198</v>
      </c>
      <c r="E34" s="35" t="s">
        <v>199</v>
      </c>
      <c r="F34" s="17">
        <v>0</v>
      </c>
      <c r="G34" s="21"/>
    </row>
    <row r="35" ht="28.3" spans="1:7">
      <c r="A35" s="33" t="s">
        <v>33</v>
      </c>
      <c r="B35" s="27">
        <v>19</v>
      </c>
      <c r="C35" s="34" t="s">
        <v>200</v>
      </c>
      <c r="D35" s="35" t="s">
        <v>201</v>
      </c>
      <c r="E35" s="35" t="s">
        <v>202</v>
      </c>
      <c r="F35" s="17">
        <v>0</v>
      </c>
      <c r="G35" s="21"/>
    </row>
    <row r="36" ht="28.3" spans="1:7">
      <c r="A36" s="33" t="s">
        <v>33</v>
      </c>
      <c r="B36" s="27">
        <v>20</v>
      </c>
      <c r="C36" s="34" t="s">
        <v>203</v>
      </c>
      <c r="D36" s="35" t="s">
        <v>204</v>
      </c>
      <c r="E36" s="35" t="s">
        <v>205</v>
      </c>
      <c r="F36" s="17">
        <v>0</v>
      </c>
      <c r="G36" s="21"/>
    </row>
    <row r="37" ht="28.3" spans="1:7">
      <c r="A37" s="33" t="s">
        <v>33</v>
      </c>
      <c r="B37" s="27">
        <v>21</v>
      </c>
      <c r="C37" s="34" t="s">
        <v>206</v>
      </c>
      <c r="D37" s="35" t="s">
        <v>207</v>
      </c>
      <c r="E37" s="35" t="s">
        <v>208</v>
      </c>
      <c r="F37" s="17">
        <v>0</v>
      </c>
      <c r="G37" s="21"/>
    </row>
    <row r="38" s="2" customFormat="1" ht="28.3" spans="1:7">
      <c r="A38" s="33" t="s">
        <v>33</v>
      </c>
      <c r="B38" s="29">
        <v>22</v>
      </c>
      <c r="C38" s="34" t="s">
        <v>209</v>
      </c>
      <c r="D38" s="34" t="s">
        <v>210</v>
      </c>
      <c r="E38" s="35" t="s">
        <v>211</v>
      </c>
      <c r="F38" s="17">
        <v>0</v>
      </c>
      <c r="G38" s="21"/>
    </row>
    <row r="39" ht="28.3" spans="1:7">
      <c r="A39" s="30"/>
      <c r="B39" s="31"/>
      <c r="C39" s="32" t="s">
        <v>212</v>
      </c>
      <c r="D39" s="30"/>
      <c r="E39" s="30"/>
      <c r="F39" s="17"/>
      <c r="G39" s="21"/>
    </row>
    <row r="40" ht="28.3" spans="1:7">
      <c r="A40" s="33" t="s">
        <v>33</v>
      </c>
      <c r="B40" s="27">
        <v>23</v>
      </c>
      <c r="C40" s="34" t="s">
        <v>213</v>
      </c>
      <c r="D40" s="35" t="s">
        <v>214</v>
      </c>
      <c r="E40" s="35" t="s">
        <v>215</v>
      </c>
      <c r="F40" s="17">
        <v>0</v>
      </c>
      <c r="G40" s="21"/>
    </row>
    <row r="41" ht="28.3" spans="1:7">
      <c r="A41" s="33" t="s">
        <v>33</v>
      </c>
      <c r="B41" s="27">
        <v>24</v>
      </c>
      <c r="C41" s="34" t="s">
        <v>216</v>
      </c>
      <c r="D41" s="35" t="s">
        <v>217</v>
      </c>
      <c r="E41" s="35" t="s">
        <v>218</v>
      </c>
      <c r="F41" s="17">
        <v>0</v>
      </c>
      <c r="G41" s="21"/>
    </row>
    <row r="42" ht="28.3" spans="1:7">
      <c r="A42" s="33" t="s">
        <v>33</v>
      </c>
      <c r="B42" s="27">
        <v>25</v>
      </c>
      <c r="C42" s="34" t="s">
        <v>219</v>
      </c>
      <c r="D42" s="35" t="s">
        <v>220</v>
      </c>
      <c r="E42" s="35" t="s">
        <v>221</v>
      </c>
      <c r="F42" s="17">
        <v>0</v>
      </c>
      <c r="G42" s="21"/>
    </row>
    <row r="43" ht="28.3" spans="1:7">
      <c r="A43" s="33" t="s">
        <v>33</v>
      </c>
      <c r="B43" s="27">
        <v>26</v>
      </c>
      <c r="C43" s="34" t="s">
        <v>222</v>
      </c>
      <c r="D43" s="35" t="s">
        <v>223</v>
      </c>
      <c r="E43" s="35" t="s">
        <v>224</v>
      </c>
      <c r="F43" s="17">
        <v>0</v>
      </c>
      <c r="G43" s="21"/>
    </row>
    <row r="44" ht="28.3" spans="1:7">
      <c r="A44" s="33" t="s">
        <v>33</v>
      </c>
      <c r="B44" s="27">
        <v>27</v>
      </c>
      <c r="C44" s="34" t="s">
        <v>225</v>
      </c>
      <c r="D44" s="35" t="s">
        <v>226</v>
      </c>
      <c r="E44" s="35" t="s">
        <v>227</v>
      </c>
      <c r="F44" s="17">
        <v>0</v>
      </c>
      <c r="G44" s="21"/>
    </row>
    <row r="45" ht="28.3" spans="1:7">
      <c r="A45" s="24" t="s">
        <v>33</v>
      </c>
      <c r="B45" s="98" t="s">
        <v>76</v>
      </c>
      <c r="C45" s="21"/>
      <c r="D45" s="21"/>
      <c r="E45" s="21"/>
      <c r="F45" s="17"/>
      <c r="G45" s="21"/>
    </row>
    <row r="46" ht="15.65" customHeight="1" spans="1:7">
      <c r="A46" s="12" t="s">
        <v>127</v>
      </c>
      <c r="B46" s="13"/>
      <c r="C46" s="13"/>
      <c r="D46" s="13"/>
      <c r="E46" s="13"/>
      <c r="F46" s="13"/>
      <c r="G46" s="14"/>
    </row>
    <row r="47" ht="28.3" spans="1:7">
      <c r="A47" s="15" t="s">
        <v>34</v>
      </c>
      <c r="B47" s="16">
        <v>1</v>
      </c>
      <c r="C47" s="18"/>
      <c r="D47" s="18"/>
      <c r="E47" s="18"/>
      <c r="F47" s="17"/>
      <c r="G47" s="18"/>
    </row>
    <row r="48" ht="28.3" spans="1:7">
      <c r="A48" s="15" t="s">
        <v>34</v>
      </c>
      <c r="B48" s="19">
        <v>2</v>
      </c>
      <c r="C48" s="21"/>
      <c r="D48" s="21"/>
      <c r="E48" s="21"/>
      <c r="F48" s="17"/>
      <c r="G48" s="21"/>
    </row>
    <row r="49" ht="28.3" spans="1:7">
      <c r="A49" s="15" t="s">
        <v>34</v>
      </c>
      <c r="B49" s="98" t="s">
        <v>76</v>
      </c>
      <c r="C49" s="21"/>
      <c r="D49" s="21"/>
      <c r="E49" s="21"/>
      <c r="F49" s="17"/>
      <c r="G49" s="21"/>
    </row>
    <row r="50" ht="15.65" customHeight="1" spans="1:7">
      <c r="A50" s="12" t="s">
        <v>128</v>
      </c>
      <c r="B50" s="13"/>
      <c r="C50" s="13"/>
      <c r="D50" s="13"/>
      <c r="E50" s="13"/>
      <c r="F50" s="13"/>
      <c r="G50" s="14"/>
    </row>
    <row r="51" spans="1:7">
      <c r="A51" s="15">
        <v>38.533</v>
      </c>
      <c r="B51" s="16">
        <v>1</v>
      </c>
      <c r="C51" s="18"/>
      <c r="D51" s="18"/>
      <c r="E51" s="18"/>
      <c r="F51" s="17"/>
      <c r="G51" s="18"/>
    </row>
    <row r="52" spans="1:7">
      <c r="A52" s="15">
        <v>38.533</v>
      </c>
      <c r="B52" s="19">
        <v>2</v>
      </c>
      <c r="C52" s="21"/>
      <c r="D52" s="21"/>
      <c r="E52" s="21"/>
      <c r="F52" s="17"/>
      <c r="G52" s="21"/>
    </row>
    <row r="53" spans="1:7">
      <c r="A53" s="15">
        <v>38.533</v>
      </c>
      <c r="B53" s="98" t="s">
        <v>76</v>
      </c>
      <c r="C53" s="21"/>
      <c r="D53" s="21"/>
      <c r="E53" s="21"/>
      <c r="F53" s="17"/>
      <c r="G53" s="21"/>
    </row>
  </sheetData>
  <protectedRanges>
    <protectedRange sqref="F4:F6" name="Range2_2_1"/>
    <protectedRange sqref="F8:F10" name="Range2_2_1_1"/>
    <protectedRange sqref="F12:F14 F39" name="Range2_2_1_2"/>
    <protectedRange sqref="F16:F38 F40:F45" name="Range2_2_1_3"/>
    <protectedRange sqref="F47:F49" name="Range2_2_1_4"/>
    <protectedRange sqref="F51:F53" name="Range2_2_1_5"/>
  </protectedRanges>
  <autoFilter ref="A2:G53">
    <extLst/>
  </autoFilter>
  <mergeCells count="7">
    <mergeCell ref="B1:G1"/>
    <mergeCell ref="A3:G3"/>
    <mergeCell ref="A7:G7"/>
    <mergeCell ref="A11:G11"/>
    <mergeCell ref="A15:G15"/>
    <mergeCell ref="A46:G46"/>
    <mergeCell ref="A50:G50"/>
  </mergeCells>
  <conditionalFormatting sqref="F47:F49">
    <cfRule type="expression" dxfId="0" priority="105" stopIfTrue="1">
      <formula>F47=""</formula>
    </cfRule>
    <cfRule type="expression" dxfId="1" priority="106" stopIfTrue="1">
      <formula>F47&lt;=0</formula>
    </cfRule>
    <cfRule type="expression" dxfId="2" priority="107" stopIfTrue="1">
      <formula>F47&lt;1</formula>
    </cfRule>
    <cfRule type="expression" dxfId="3" priority="108">
      <formula>F47&gt;=1</formula>
    </cfRule>
  </conditionalFormatting>
  <conditionalFormatting sqref="F51:F53">
    <cfRule type="expression" dxfId="0" priority="101" stopIfTrue="1">
      <formula>F51=""</formula>
    </cfRule>
    <cfRule type="expression" dxfId="1" priority="102" stopIfTrue="1">
      <formula>F51&lt;=0</formula>
    </cfRule>
    <cfRule type="expression" dxfId="2" priority="103" stopIfTrue="1">
      <formula>F51&lt;1</formula>
    </cfRule>
    <cfRule type="expression" dxfId="3" priority="104">
      <formula>F51&gt;=1</formula>
    </cfRule>
  </conditionalFormatting>
  <conditionalFormatting sqref="I3:R3 I9:Q9 F4:F6 F8:F10 F12:F14 I6:R6 F16:F45">
    <cfRule type="expression" dxfId="0" priority="93" stopIfTrue="1">
      <formula>F3=""</formula>
    </cfRule>
    <cfRule type="expression" dxfId="1" priority="94" stopIfTrue="1">
      <formula>F3&lt;=0</formula>
    </cfRule>
    <cfRule type="expression" dxfId="2" priority="95" stopIfTrue="1">
      <formula>F3&lt;1</formula>
    </cfRule>
    <cfRule type="expression" dxfId="3" priority="96">
      <formula>F3&gt;=1</formula>
    </cfRule>
  </conditionalFormatting>
  <dataValidations count="2">
    <dataValidation type="list" allowBlank="1" showInputMessage="1" showErrorMessage="1" sqref="F4:F6 F8:F10 F12:F14 F16:F45 F47:F49 F51:F53">
      <formula1>"0%,10%,20%,30%,40%,50%,60%,70%,80%,90%,100%"</formula1>
    </dataValidation>
    <dataValidation type="list" allowBlank="1" showInputMessage="1" showErrorMessage="1" sqref="F54:F65502">
      <formula1>"Check,Not Applicable,On-going,Completed"</formula1>
    </dataValidation>
  </dataValidations>
  <pageMargins left="0.7" right="0.7"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Guideline</vt:lpstr>
      <vt:lpstr>NR CA</vt:lpstr>
      <vt:lpstr>NR DC</vt:lpstr>
      <vt:lpstr>EN-DC</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cmcc</cp:lastModifiedBy>
  <dcterms:created xsi:type="dcterms:W3CDTF">2019-04-15T08:24:00Z</dcterms:created>
  <dcterms:modified xsi:type="dcterms:W3CDTF">2021-11-19T04:58:41Z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1559524197</vt:lpwstr>
  </property>
  <property fmtid="{D5CDD505-2E9C-101B-9397-08002B2CF9AE}" pid="6" name="_NewReviewCycle">
    <vt:lpwstr/>
  </property>
  <property fmtid="{D5CDD505-2E9C-101B-9397-08002B2CF9AE}" pid="7" name="ICV">
    <vt:lpwstr>64C0280786F74A418A2DC614EFBCFFBB</vt:lpwstr>
  </property>
  <property fmtid="{D5CDD505-2E9C-101B-9397-08002B2CF9AE}" pid="8" name="KSOProductBuildVer">
    <vt:lpwstr>2052-11.8.2.10229</vt:lpwstr>
  </property>
</Properties>
</file>